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M\2023\únor 15\"/>
    </mc:Choice>
  </mc:AlternateContent>
  <xr:revisionPtr revIDLastSave="0" documentId="13_ncr:1_{A811BCE3-1BC2-48EB-8CCF-13ADAB7EDBB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.RO ZM" sheetId="17" r:id="rId1"/>
    <sheet name="VII_RO ZM_2022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9" i="17" l="1"/>
  <c r="O72" i="17"/>
  <c r="G169" i="18"/>
  <c r="O154" i="18"/>
  <c r="O153" i="18"/>
  <c r="O152" i="18"/>
  <c r="O150" i="18"/>
  <c r="G76" i="18"/>
  <c r="O14" i="17"/>
  <c r="O12" i="17" l="1"/>
  <c r="O11" i="17"/>
</calcChain>
</file>

<file path=xl/sharedStrings.xml><?xml version="1.0" encoding="utf-8"?>
<sst xmlns="http://schemas.openxmlformats.org/spreadsheetml/2006/main" count="473" uniqueCount="211">
  <si>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</si>
  <si>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</si>
  <si>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</si>
  <si>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</si>
  <si>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</si>
  <si>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</si>
  <si>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</si>
  <si>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</si>
  <si>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</si>
  <si>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Nedaňové</t>
  </si>
  <si>
    <t>0001021000000</t>
  </si>
  <si>
    <t>Bezbariérový chodník ulice Terezínská</t>
  </si>
  <si>
    <t>Přístavba 3.ZŠ - dotace - SR - INV</t>
  </si>
  <si>
    <t>Přístavba 3.ZŠ - dotace - EU - INV</t>
  </si>
  <si>
    <t>Rekonstrukce komunikace Riegrova - koordinace SVS</t>
  </si>
  <si>
    <t>revitalizace parku Smetanovy sady</t>
  </si>
  <si>
    <t>Oprava střechy na 1. ZŠ - Etapa I</t>
  </si>
  <si>
    <t>Chodník KPT. Jaroše</t>
  </si>
  <si>
    <t>RMS - odvod do rozpočtu zřizovatele</t>
  </si>
  <si>
    <t>Služby města</t>
  </si>
  <si>
    <t>0001023000000</t>
  </si>
  <si>
    <t xml:space="preserve">provozní příspěvek RMS </t>
  </si>
  <si>
    <t>Rozvoj města</t>
  </si>
  <si>
    <t>studie, projekty-investice (PD - chodník + VO Třebízského,  PD - Modernizace VO, PD - FVE, PD okna 2.ZŠ, Přechod Podlusky, AD)</t>
  </si>
  <si>
    <t>0001022000000</t>
  </si>
  <si>
    <t>služby - geometrické plány, znalecké posudky, pronájmy, ostatní</t>
  </si>
  <si>
    <t>Majetek</t>
  </si>
  <si>
    <t>Kancelář tajemníka</t>
  </si>
  <si>
    <t>0001033000000</t>
  </si>
  <si>
    <t>školení zaměstnanců</t>
  </si>
  <si>
    <t>Mzdy a personalistika</t>
  </si>
  <si>
    <t>0001032000000</t>
  </si>
  <si>
    <t>budova  Městského úřadu - neinvestiční výdaje</t>
  </si>
  <si>
    <t>opravy v objektech města + havarie</t>
  </si>
  <si>
    <t>rekonstrukce dětských hřišť ve městě</t>
  </si>
  <si>
    <t xml:space="preserve">Ekonomický odbor  </t>
  </si>
  <si>
    <t>0001001000000</t>
  </si>
  <si>
    <t>DDHM - město</t>
  </si>
  <si>
    <t>FINANCOVÁNÍ</t>
  </si>
  <si>
    <t>převody zůstatku bankovních účtů k 31. 12. 2022</t>
  </si>
  <si>
    <t>budova  Městského úřadu - investiční výdaje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</si>
  <si>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</si>
  <si>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</si>
  <si>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</si>
  <si>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</si>
  <si>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</si>
  <si>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</si>
  <si>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</si>
  <si>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</si>
  <si>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</si>
  <si>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vratka dotace - regenerace památek</t>
  </si>
  <si>
    <t>vratka dotace - volby prezidenta</t>
  </si>
  <si>
    <t>vratka dotace - pěstounská péče</t>
  </si>
  <si>
    <t>vratka dotace - nemocnice</t>
  </si>
  <si>
    <t>10.</t>
  </si>
  <si>
    <t>Sociální věci</t>
  </si>
  <si>
    <t>0001081000000</t>
  </si>
  <si>
    <t>Stabilizace opěrné zdi Třebízského - Farského (odkup od p. Klečky)</t>
  </si>
  <si>
    <t>0001053000000</t>
  </si>
  <si>
    <t xml:space="preserve">Kancelář starosty </t>
  </si>
  <si>
    <t>0001041000000</t>
  </si>
  <si>
    <t>Roudnické Air show-dotace</t>
  </si>
  <si>
    <t>Individuální dotace- kanoisti</t>
  </si>
  <si>
    <t>OEaŠ -Ostatní</t>
  </si>
  <si>
    <t>DDHM - prví pomoc</t>
  </si>
  <si>
    <t>0001054000000</t>
  </si>
  <si>
    <t>OEaŠ Dotace a dary</t>
  </si>
  <si>
    <t>11.</t>
  </si>
  <si>
    <t>12.</t>
  </si>
  <si>
    <t>Dotace</t>
  </si>
  <si>
    <t>Dotace - domov důchodců</t>
  </si>
  <si>
    <t>Dotační transfer domov důchodců</t>
  </si>
  <si>
    <t>Projket letní koupaliště</t>
  </si>
  <si>
    <t>MŠ Písnička rekonstrukce vstupu</t>
  </si>
  <si>
    <t>Roudnické noviny, MIS, přestupky</t>
  </si>
  <si>
    <t>0001044000000</t>
  </si>
  <si>
    <t>Roudnické noviny - služby (tisk, roznos, grafika atd.)</t>
  </si>
  <si>
    <t>13.</t>
  </si>
  <si>
    <t>stoje, přístroje, zařízení</t>
  </si>
  <si>
    <t>Jednotka sboru dobrovolných hasičů obce</t>
  </si>
  <si>
    <t>Dotace pro JSDH</t>
  </si>
  <si>
    <t>0001042000000</t>
  </si>
  <si>
    <t xml:space="preserve">drobný dlouhodobý hmotný majetek </t>
  </si>
  <si>
    <t>stroje přístroje zařízení - investice</t>
  </si>
  <si>
    <t>hasičské auto - pokud bude dotace</t>
  </si>
  <si>
    <t>rezerva na řešení krizových situací</t>
  </si>
  <si>
    <t>právní služby, konzultace, poradenství</t>
  </si>
  <si>
    <t>Podzemní kontejnery</t>
  </si>
  <si>
    <t>rezerva</t>
  </si>
  <si>
    <t>0003003000000</t>
  </si>
  <si>
    <t>úroky z úvěru -rekonstrukce ČSOB</t>
  </si>
  <si>
    <t>OCHRANNÉ PROTSŘEDKY</t>
  </si>
  <si>
    <t>ochranné prostředky</t>
  </si>
  <si>
    <t xml:space="preserve">služby    </t>
  </si>
  <si>
    <t>školení</t>
  </si>
  <si>
    <t>ochranné pomůcky</t>
  </si>
  <si>
    <t>materiál</t>
  </si>
  <si>
    <t>stroje, přístroje, zařízení</t>
  </si>
  <si>
    <t>přívěsný vozík</t>
  </si>
  <si>
    <t>PHM</t>
  </si>
  <si>
    <t>přestupková agenda obcím</t>
  </si>
  <si>
    <t>výkon agendy Měpol</t>
  </si>
  <si>
    <t>kompenzační bonus na rok 2022</t>
  </si>
  <si>
    <t>Daňové příjmy</t>
  </si>
  <si>
    <t>daň z přidané hodnoty</t>
  </si>
  <si>
    <t>Městská policie</t>
  </si>
  <si>
    <t>Dotace na kamerový systém</t>
  </si>
  <si>
    <t>0001010000000</t>
  </si>
  <si>
    <t>investice rekonstrukce kamerového systému - dotace</t>
  </si>
  <si>
    <t>Dotace pro JSDH - na vybavení</t>
  </si>
  <si>
    <t>Dotace dopravní obslužnost</t>
  </si>
  <si>
    <t xml:space="preserve">výdaje dotčené stavbou </t>
  </si>
  <si>
    <t>splátky zápůjčky Říp, o.p.s</t>
  </si>
  <si>
    <t>OŽP - pokuty - rybářství</t>
  </si>
  <si>
    <t>OŽP - náhrady škod</t>
  </si>
  <si>
    <t>Smluvní pokuta</t>
  </si>
  <si>
    <t>Zábor - revitalizace náměstí</t>
  </si>
  <si>
    <t>dobíhající odvod z loterií</t>
  </si>
  <si>
    <t>Kapitálové příjmy</t>
  </si>
  <si>
    <t>příspěvek na změnu územního plánu</t>
  </si>
  <si>
    <t>Financování</t>
  </si>
  <si>
    <t>převod z rozpočtových účtů -fond reprezentace</t>
  </si>
  <si>
    <t>0003002000000</t>
  </si>
  <si>
    <t xml:space="preserve">převody zůstatku účtu Fondu reprezentace </t>
  </si>
  <si>
    <t xml:space="preserve">konsolidační převod účtu Fondu reprezentace </t>
  </si>
  <si>
    <t xml:space="preserve">mzdové prostředky - zaměstnanci MěÚ </t>
  </si>
  <si>
    <t xml:space="preserve">sociální pojištění  - zaměstanci. MěÚ </t>
  </si>
  <si>
    <t xml:space="preserve">zdravotní pojištění -  zaměstnanci MěÚ </t>
  </si>
  <si>
    <t xml:space="preserve">mzdové prostředky na odměny  - zaměstnanci MěÚ </t>
  </si>
  <si>
    <t xml:space="preserve">sociální pojištění na odměny  - zaměstanci. MěÚ </t>
  </si>
  <si>
    <t xml:space="preserve">zdravotní pojištění na odměny -  zaměstnanci MěÚ </t>
  </si>
  <si>
    <t>dotace na okna ZŠ - Karla Jeřábka</t>
  </si>
  <si>
    <t xml:space="preserve">činnost odborného lesního hospodáře </t>
  </si>
  <si>
    <t>14.</t>
  </si>
  <si>
    <t>dar JSDHO</t>
  </si>
  <si>
    <t>15.</t>
  </si>
  <si>
    <t>stavební úřad</t>
  </si>
  <si>
    <t>0001006000000</t>
  </si>
  <si>
    <t>regenerace památek dotace</t>
  </si>
  <si>
    <t>16.</t>
  </si>
  <si>
    <t>Rekonstrukce knihovny</t>
  </si>
  <si>
    <t>17.</t>
  </si>
  <si>
    <t>Přístavba 3.ZŠ vl. podíl</t>
  </si>
  <si>
    <t>18.</t>
  </si>
  <si>
    <t>Komunální volby</t>
  </si>
  <si>
    <t>Dotace komunální volby</t>
  </si>
  <si>
    <t>0001036000000</t>
  </si>
  <si>
    <t>refundace mezd</t>
  </si>
  <si>
    <t>ostatní osobní výdaje</t>
  </si>
  <si>
    <t>mzdy zaměstnanci MěÚ</t>
  </si>
  <si>
    <t>sociální poj. zaměstanci MěÚ</t>
  </si>
  <si>
    <t>zdravotní poj. zaměstnanci Měú</t>
  </si>
  <si>
    <t>mzdy dělnické profese</t>
  </si>
  <si>
    <t>sociální poj. Dělnické profese</t>
  </si>
  <si>
    <t>zdravotní poj. Dělnické profese</t>
  </si>
  <si>
    <t>kancelářské potřeby</t>
  </si>
  <si>
    <t>poštovné</t>
  </si>
  <si>
    <t>služby</t>
  </si>
  <si>
    <t>Prezidentské volby</t>
  </si>
  <si>
    <t>19.</t>
  </si>
  <si>
    <t xml:space="preserve">Školství  </t>
  </si>
  <si>
    <t>0001051000000</t>
  </si>
  <si>
    <t>Dotace pro DDM (Ukrajina)</t>
  </si>
  <si>
    <t>20.</t>
  </si>
  <si>
    <t>fond reprezentace - zaměstnanci</t>
  </si>
  <si>
    <t xml:space="preserve">fond reprezentace-sociální pojištění 25%  </t>
  </si>
  <si>
    <t xml:space="preserve">fond reprezentace-zdravotní pojištění 9%  </t>
  </si>
  <si>
    <t>21.</t>
  </si>
  <si>
    <t>konference pro zaměstnance</t>
  </si>
  <si>
    <t>22.</t>
  </si>
  <si>
    <t>sociální majáles - dárky</t>
  </si>
  <si>
    <t>sociální majáles - služby</t>
  </si>
  <si>
    <t>23.</t>
  </si>
  <si>
    <t>Terénní práce</t>
  </si>
  <si>
    <t>hrubé mzdy - vlastní podíl</t>
  </si>
  <si>
    <t>sociální pojištění - vastní podíl</t>
  </si>
  <si>
    <t>zdravotní pojištění - vlastní podíl</t>
  </si>
  <si>
    <t>úrazové pojištění - vlastní podíl</t>
  </si>
  <si>
    <t>0001085000000</t>
  </si>
  <si>
    <t>nákup materiálu</t>
  </si>
  <si>
    <t>školení, supervize</t>
  </si>
  <si>
    <t>24.</t>
  </si>
  <si>
    <t>Pěstounská péče</t>
  </si>
  <si>
    <t>0001086000000</t>
  </si>
  <si>
    <t>sociální pojištění 25%</t>
  </si>
  <si>
    <t>zdravotní pojištění 9%</t>
  </si>
  <si>
    <t>mzdové prostředky</t>
  </si>
  <si>
    <t>25.</t>
  </si>
  <si>
    <t>Dotace v oblasti sociálně právní ochrany dětí (OSPOD)</t>
  </si>
  <si>
    <t>náhrady za PN</t>
  </si>
  <si>
    <t>nákup vybavení</t>
  </si>
  <si>
    <t>0001087000000</t>
  </si>
  <si>
    <t>kancelářské potřeby (tonery, papíry)</t>
  </si>
  <si>
    <t>telefony</t>
  </si>
  <si>
    <t>pojištění auta leasing</t>
  </si>
  <si>
    <t>dárky dětem do DD</t>
  </si>
  <si>
    <t>vratka dotace OSPOD 2021</t>
  </si>
  <si>
    <t>26.</t>
  </si>
  <si>
    <t>Státní příspěvek na sociální práce</t>
  </si>
  <si>
    <t>0001089000000</t>
  </si>
  <si>
    <t>mzdy</t>
  </si>
  <si>
    <t>zdravotní pojištění</t>
  </si>
  <si>
    <t>sociální pojištění</t>
  </si>
  <si>
    <t>zákonné zdravotní pojištění</t>
  </si>
  <si>
    <t>27.</t>
  </si>
  <si>
    <t>termínovaný vklad</t>
  </si>
  <si>
    <t>Dotace na výkon státní správy a samosprávy v rámci souhrnného dotačního vztahu</t>
  </si>
  <si>
    <t>I.RO ZM roku 2023</t>
  </si>
  <si>
    <t>VII RO ZM  roku 2022</t>
  </si>
  <si>
    <t>Příloha: k Mt č. 7a) 15.2.2023</t>
  </si>
  <si>
    <t>Příloha: k Mt č. 7b) 15.2.2023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</si>
</sst>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#,##0.0000"/>
    <numFmt numFmtId="166" formatCode="#,##0.000000"/>
    <numFmt numFmtId="167" formatCode="0.000000"/>
    <numFmt numFmtId="168" formatCode="#,##0.0000000"/>
    <numFmt numFmtId="169" formatCode="#,##0.0000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b/>
      <i/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name val="Arial"/>
      <family val="2"/>
    </font>
    <font>
      <b/>
      <sz val="9"/>
      <color theme="1"/>
      <name val="Arial"/>
      <family val="2"/>
      <charset val="238"/>
    </font>
    <font>
      <b/>
      <sz val="8"/>
      <name val="Arial CE"/>
      <charset val="238"/>
    </font>
    <font>
      <b/>
      <i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76">
    <xf numFmtId="0" fontId="0" fillId="0" borderId="0" xfId="0"/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/>
    <xf numFmtId="3" fontId="7" fillId="0" borderId="0" xfId="0" applyNumberFormat="1" applyFont="1"/>
    <xf numFmtId="3" fontId="7" fillId="0" borderId="0" xfId="0" applyNumberFormat="1" applyFont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3" fontId="2" fillId="0" borderId="9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right" vertical="center"/>
    </xf>
    <xf numFmtId="3" fontId="2" fillId="0" borderId="10" xfId="1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3" fontId="1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6" fontId="7" fillId="0" borderId="0" xfId="0" applyNumberFormat="1" applyFont="1"/>
    <xf numFmtId="168" fontId="7" fillId="0" borderId="0" xfId="0" applyNumberFormat="1" applyFont="1"/>
    <xf numFmtId="166" fontId="3" fillId="0" borderId="0" xfId="0" applyNumberFormat="1" applyFont="1" applyAlignment="1">
      <alignment horizontal="center"/>
    </xf>
    <xf numFmtId="4" fontId="8" fillId="0" borderId="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8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12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69" fontId="3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tabSelected="1" workbookViewId="0">
      <selection activeCell="C3" sqref="C3"/>
    </sheetView>
  </sheetViews>
  <sheetFormatPr defaultColWidth="9.140625" defaultRowHeight="14.25" x14ac:dyDescent="0.2"/>
  <cols>
    <col min="1" max="1" width="7.42578125" style="7" customWidth="1"/>
    <col min="2" max="2" width="9.28515625" style="7" customWidth="1"/>
    <col min="3" max="3" width="5.140625" style="7" customWidth="1"/>
    <col min="4" max="4" width="13.42578125" style="7" customWidth="1"/>
    <col min="5" max="5" width="0" style="7" hidden="1" customWidth="1"/>
    <col min="6" max="6" width="58.85546875" style="7" customWidth="1"/>
    <col min="7" max="7" width="11.85546875" style="8" bestFit="1" customWidth="1"/>
    <col min="8" max="8" width="9.140625" style="9"/>
    <col min="9" max="12" width="9.140625" style="7"/>
    <col min="13" max="13" width="12.42578125" style="7" customWidth="1"/>
    <col min="14" max="14" width="60.5703125" style="7" customWidth="1"/>
    <col min="15" max="15" width="14.7109375" style="2" customWidth="1"/>
    <col min="16" max="16384" width="9.140625" style="7"/>
  </cols>
  <sheetData>
    <row r="1" spans="1:17" s="3" customFormat="1" ht="20.25" x14ac:dyDescent="0.3">
      <c r="A1" s="3" t="s">
        <v>207</v>
      </c>
      <c r="G1" s="1"/>
      <c r="H1" s="4"/>
      <c r="O1" s="1"/>
    </row>
    <row r="2" spans="1:17" s="3" customFormat="1" ht="20.25" x14ac:dyDescent="0.3">
      <c r="A2" s="3" t="s">
        <v>210</v>
      </c>
      <c r="G2" s="1"/>
      <c r="H2" s="4"/>
      <c r="O2" s="1"/>
    </row>
    <row r="3" spans="1:17" s="5" customFormat="1" x14ac:dyDescent="0.2">
      <c r="G3" s="2"/>
      <c r="H3" s="6"/>
      <c r="O3" s="2"/>
    </row>
    <row r="4" spans="1:17" s="5" customFormat="1" x14ac:dyDescent="0.2">
      <c r="A4" s="29" t="s">
        <v>0</v>
      </c>
      <c r="B4" s="29" t="s">
        <v>1</v>
      </c>
      <c r="C4" s="29" t="s">
        <v>2</v>
      </c>
      <c r="D4" s="29" t="s">
        <v>3</v>
      </c>
      <c r="E4" s="29"/>
      <c r="F4" s="30" t="s">
        <v>4</v>
      </c>
      <c r="G4" s="31" t="s">
        <v>5</v>
      </c>
      <c r="H4" s="30" t="s">
        <v>6</v>
      </c>
      <c r="I4" s="32" t="s">
        <v>0</v>
      </c>
      <c r="J4" s="32" t="s">
        <v>1</v>
      </c>
      <c r="K4" s="32" t="s">
        <v>2</v>
      </c>
      <c r="L4" s="29" t="s">
        <v>3</v>
      </c>
      <c r="M4" s="29" t="s">
        <v>8</v>
      </c>
      <c r="N4" s="30" t="s">
        <v>7</v>
      </c>
      <c r="O4" s="31" t="s">
        <v>5</v>
      </c>
    </row>
    <row r="5" spans="1:17" x14ac:dyDescent="0.2">
      <c r="A5" s="14"/>
      <c r="B5" s="14"/>
      <c r="C5" s="14"/>
      <c r="D5" s="14"/>
      <c r="E5" s="14"/>
      <c r="F5" s="14"/>
      <c r="G5" s="22"/>
      <c r="H5" s="33"/>
      <c r="I5" s="14"/>
      <c r="J5" s="14"/>
      <c r="K5" s="14"/>
      <c r="L5" s="14"/>
      <c r="M5" s="14"/>
      <c r="N5" s="14"/>
      <c r="O5" s="10"/>
    </row>
    <row r="6" spans="1:17" x14ac:dyDescent="0.2">
      <c r="A6" s="65" t="s">
        <v>38</v>
      </c>
      <c r="B6" s="65"/>
      <c r="C6" s="65"/>
      <c r="D6" s="65"/>
      <c r="E6" s="65"/>
      <c r="F6" s="65"/>
      <c r="G6" s="65"/>
      <c r="H6" s="67" t="s">
        <v>41</v>
      </c>
      <c r="I6" s="63" t="s">
        <v>22</v>
      </c>
      <c r="J6" s="63"/>
      <c r="K6" s="63"/>
      <c r="L6" s="63"/>
      <c r="M6" s="63"/>
      <c r="N6" s="63"/>
      <c r="O6" s="63"/>
    </row>
    <row r="7" spans="1:17" x14ac:dyDescent="0.2">
      <c r="A7" s="14"/>
      <c r="B7" s="11">
        <v>8115</v>
      </c>
      <c r="C7" s="11"/>
      <c r="D7" s="11"/>
      <c r="E7" s="13"/>
      <c r="F7" s="12" t="s">
        <v>39</v>
      </c>
      <c r="G7" s="22">
        <v>31100</v>
      </c>
      <c r="H7" s="69"/>
      <c r="I7" s="11">
        <v>2219</v>
      </c>
      <c r="J7" s="11">
        <v>6121</v>
      </c>
      <c r="K7" s="11">
        <v>2082</v>
      </c>
      <c r="L7" s="11"/>
      <c r="M7" s="13" t="s">
        <v>10</v>
      </c>
      <c r="N7" s="12" t="s">
        <v>11</v>
      </c>
      <c r="O7" s="10">
        <v>600</v>
      </c>
    </row>
    <row r="8" spans="1:17" x14ac:dyDescent="0.2">
      <c r="A8" s="14"/>
      <c r="B8" s="14"/>
      <c r="C8" s="14"/>
      <c r="D8" s="14"/>
      <c r="E8" s="14"/>
      <c r="F8" s="14"/>
      <c r="G8" s="22"/>
      <c r="H8" s="69"/>
      <c r="I8" s="11">
        <v>3113</v>
      </c>
      <c r="J8" s="11">
        <v>6121</v>
      </c>
      <c r="K8" s="11">
        <v>2105</v>
      </c>
      <c r="L8" s="11">
        <v>107117968</v>
      </c>
      <c r="M8" s="13" t="s">
        <v>10</v>
      </c>
      <c r="N8" s="12" t="s">
        <v>12</v>
      </c>
      <c r="O8" s="10">
        <v>-550</v>
      </c>
      <c r="P8" s="17"/>
      <c r="Q8" s="15"/>
    </row>
    <row r="9" spans="1:17" x14ac:dyDescent="0.2">
      <c r="A9" s="14"/>
      <c r="B9" s="14"/>
      <c r="C9" s="14"/>
      <c r="D9" s="14"/>
      <c r="E9" s="14"/>
      <c r="F9" s="14"/>
      <c r="G9" s="22"/>
      <c r="H9" s="69"/>
      <c r="I9" s="11">
        <v>3113</v>
      </c>
      <c r="J9" s="11">
        <v>6121</v>
      </c>
      <c r="K9" s="11">
        <v>2105</v>
      </c>
      <c r="L9" s="11">
        <v>107517969</v>
      </c>
      <c r="M9" s="13" t="s">
        <v>10</v>
      </c>
      <c r="N9" s="12" t="s">
        <v>13</v>
      </c>
      <c r="O9" s="10">
        <v>-9600</v>
      </c>
      <c r="P9" s="17"/>
      <c r="Q9" s="15"/>
    </row>
    <row r="10" spans="1:17" x14ac:dyDescent="0.2">
      <c r="A10" s="14"/>
      <c r="B10" s="14"/>
      <c r="C10" s="14"/>
      <c r="D10" s="14"/>
      <c r="E10" s="14"/>
      <c r="F10" s="14"/>
      <c r="G10" s="22"/>
      <c r="H10" s="69"/>
      <c r="I10" s="11">
        <v>3113</v>
      </c>
      <c r="J10" s="11">
        <v>6121</v>
      </c>
      <c r="K10" s="11">
        <v>2105</v>
      </c>
      <c r="L10" s="11"/>
      <c r="M10" s="13" t="s">
        <v>10</v>
      </c>
      <c r="N10" s="12" t="s">
        <v>12</v>
      </c>
      <c r="O10" s="10">
        <v>20150</v>
      </c>
    </row>
    <row r="11" spans="1:17" x14ac:dyDescent="0.2">
      <c r="A11" s="14"/>
      <c r="B11" s="14"/>
      <c r="C11" s="14"/>
      <c r="D11" s="14"/>
      <c r="E11" s="14"/>
      <c r="F11" s="14"/>
      <c r="G11" s="22"/>
      <c r="H11" s="69"/>
      <c r="I11" s="11">
        <v>2212</v>
      </c>
      <c r="J11" s="11">
        <v>6121</v>
      </c>
      <c r="K11" s="11">
        <v>2087</v>
      </c>
      <c r="L11" s="11"/>
      <c r="M11" s="13" t="s">
        <v>10</v>
      </c>
      <c r="N11" s="12" t="s">
        <v>14</v>
      </c>
      <c r="O11" s="10">
        <f>15100-5500</f>
        <v>9600</v>
      </c>
    </row>
    <row r="12" spans="1:17" x14ac:dyDescent="0.2">
      <c r="A12" s="14"/>
      <c r="B12" s="14"/>
      <c r="C12" s="14"/>
      <c r="D12" s="14"/>
      <c r="E12" s="14"/>
      <c r="F12" s="14"/>
      <c r="G12" s="22"/>
      <c r="H12" s="69"/>
      <c r="I12" s="11">
        <v>3639</v>
      </c>
      <c r="J12" s="11">
        <v>6121</v>
      </c>
      <c r="K12" s="11">
        <v>2103</v>
      </c>
      <c r="L12" s="11"/>
      <c r="M12" s="13" t="s">
        <v>10</v>
      </c>
      <c r="N12" s="18" t="s">
        <v>15</v>
      </c>
      <c r="O12" s="10">
        <f>3600-1500</f>
        <v>2100</v>
      </c>
    </row>
    <row r="13" spans="1:17" x14ac:dyDescent="0.2">
      <c r="A13" s="14"/>
      <c r="B13" s="14"/>
      <c r="C13" s="14"/>
      <c r="D13" s="14"/>
      <c r="E13" s="14"/>
      <c r="F13" s="14"/>
      <c r="G13" s="22"/>
      <c r="H13" s="69"/>
      <c r="I13" s="11">
        <v>3429</v>
      </c>
      <c r="J13" s="11">
        <v>6121</v>
      </c>
      <c r="K13" s="11">
        <v>2091</v>
      </c>
      <c r="L13" s="11"/>
      <c r="M13" s="13" t="s">
        <v>10</v>
      </c>
      <c r="N13" s="12" t="s">
        <v>72</v>
      </c>
      <c r="O13" s="10">
        <v>2100</v>
      </c>
    </row>
    <row r="14" spans="1:17" x14ac:dyDescent="0.2">
      <c r="A14" s="14"/>
      <c r="B14" s="14"/>
      <c r="C14" s="14"/>
      <c r="D14" s="14"/>
      <c r="E14" s="14"/>
      <c r="F14" s="14"/>
      <c r="G14" s="22"/>
      <c r="H14" s="69"/>
      <c r="I14" s="11">
        <v>3639</v>
      </c>
      <c r="J14" s="11">
        <v>6121</v>
      </c>
      <c r="K14" s="11">
        <v>2101</v>
      </c>
      <c r="L14" s="11"/>
      <c r="M14" s="13" t="s">
        <v>10</v>
      </c>
      <c r="N14" s="12" t="s">
        <v>57</v>
      </c>
      <c r="O14" s="10">
        <f>700+2500</f>
        <v>3200</v>
      </c>
    </row>
    <row r="15" spans="1:17" x14ac:dyDescent="0.2">
      <c r="A15" s="14"/>
      <c r="B15" s="14"/>
      <c r="C15" s="14"/>
      <c r="D15" s="14"/>
      <c r="E15" s="14"/>
      <c r="F15" s="14"/>
      <c r="G15" s="22"/>
      <c r="H15" s="69"/>
      <c r="I15" s="11">
        <v>3639</v>
      </c>
      <c r="J15" s="11">
        <v>5171</v>
      </c>
      <c r="K15" s="11">
        <v>330</v>
      </c>
      <c r="L15" s="11"/>
      <c r="M15" s="13" t="s">
        <v>10</v>
      </c>
      <c r="N15" s="12" t="s">
        <v>33</v>
      </c>
      <c r="O15" s="10">
        <v>500</v>
      </c>
    </row>
    <row r="16" spans="1:17" x14ac:dyDescent="0.2">
      <c r="A16" s="14"/>
      <c r="B16" s="14"/>
      <c r="C16" s="14"/>
      <c r="D16" s="14"/>
      <c r="E16" s="14"/>
      <c r="F16" s="14"/>
      <c r="G16" s="22"/>
      <c r="H16" s="69"/>
      <c r="I16" s="11">
        <v>3111</v>
      </c>
      <c r="J16" s="11">
        <v>6121</v>
      </c>
      <c r="K16" s="11">
        <v>903</v>
      </c>
      <c r="L16" s="14"/>
      <c r="M16" s="13" t="s">
        <v>10</v>
      </c>
      <c r="N16" s="12" t="s">
        <v>73</v>
      </c>
      <c r="O16" s="10">
        <v>2000</v>
      </c>
    </row>
    <row r="17" spans="1:15" x14ac:dyDescent="0.2">
      <c r="A17" s="14"/>
      <c r="B17" s="14"/>
      <c r="C17" s="14"/>
      <c r="D17" s="14"/>
      <c r="E17" s="14"/>
      <c r="F17" s="14"/>
      <c r="G17" s="22"/>
      <c r="H17" s="68"/>
      <c r="I17" s="11">
        <v>3421</v>
      </c>
      <c r="J17" s="11">
        <v>6121</v>
      </c>
      <c r="K17" s="11">
        <v>2094</v>
      </c>
      <c r="L17" s="11"/>
      <c r="M17" s="13" t="s">
        <v>10</v>
      </c>
      <c r="N17" s="12" t="s">
        <v>34</v>
      </c>
      <c r="O17" s="10">
        <v>1000</v>
      </c>
    </row>
    <row r="18" spans="1:15" x14ac:dyDescent="0.2">
      <c r="I18" s="19"/>
      <c r="J18" s="19"/>
      <c r="K18" s="19"/>
      <c r="L18" s="19"/>
      <c r="M18" s="20"/>
      <c r="N18" s="21"/>
    </row>
    <row r="20" spans="1:15" x14ac:dyDescent="0.2">
      <c r="H20" s="64" t="s">
        <v>42</v>
      </c>
      <c r="I20" s="63" t="s">
        <v>22</v>
      </c>
      <c r="J20" s="63"/>
      <c r="K20" s="63"/>
      <c r="L20" s="63"/>
      <c r="M20" s="63"/>
      <c r="N20" s="63"/>
      <c r="O20" s="63"/>
    </row>
    <row r="21" spans="1:15" x14ac:dyDescent="0.2">
      <c r="H21" s="64"/>
      <c r="I21" s="11">
        <v>3113</v>
      </c>
      <c r="J21" s="11">
        <v>6121</v>
      </c>
      <c r="K21" s="11">
        <v>911</v>
      </c>
      <c r="L21" s="11"/>
      <c r="M21" s="13" t="s">
        <v>10</v>
      </c>
      <c r="N21" s="12" t="s">
        <v>16</v>
      </c>
      <c r="O21" s="10">
        <v>-1000</v>
      </c>
    </row>
    <row r="22" spans="1:15" x14ac:dyDescent="0.2">
      <c r="H22" s="64"/>
      <c r="I22" s="11">
        <v>3113</v>
      </c>
      <c r="J22" s="11">
        <v>5171</v>
      </c>
      <c r="K22" s="11">
        <v>911</v>
      </c>
      <c r="L22" s="11"/>
      <c r="M22" s="13" t="s">
        <v>10</v>
      </c>
      <c r="N22" s="12" t="s">
        <v>16</v>
      </c>
      <c r="O22" s="10">
        <v>1000</v>
      </c>
    </row>
    <row r="23" spans="1:15" x14ac:dyDescent="0.2">
      <c r="H23" s="64"/>
      <c r="I23" s="11">
        <v>2219</v>
      </c>
      <c r="J23" s="11">
        <v>6121</v>
      </c>
      <c r="K23" s="11">
        <v>2093</v>
      </c>
      <c r="L23" s="11"/>
      <c r="M23" s="13" t="s">
        <v>10</v>
      </c>
      <c r="N23" s="12" t="s">
        <v>17</v>
      </c>
      <c r="O23" s="10">
        <v>-1000</v>
      </c>
    </row>
    <row r="24" spans="1:15" x14ac:dyDescent="0.2">
      <c r="H24" s="64"/>
      <c r="I24" s="11">
        <v>2219</v>
      </c>
      <c r="J24" s="11">
        <v>5171</v>
      </c>
      <c r="K24" s="11">
        <v>2093</v>
      </c>
      <c r="L24" s="11"/>
      <c r="M24" s="13" t="s">
        <v>10</v>
      </c>
      <c r="N24" s="12" t="s">
        <v>17</v>
      </c>
      <c r="O24" s="10">
        <v>1000</v>
      </c>
    </row>
    <row r="27" spans="1:15" x14ac:dyDescent="0.2">
      <c r="A27" s="65" t="s">
        <v>38</v>
      </c>
      <c r="B27" s="65"/>
      <c r="C27" s="65"/>
      <c r="D27" s="65"/>
      <c r="E27" s="65"/>
      <c r="F27" s="65"/>
      <c r="G27" s="65"/>
      <c r="H27" s="64" t="s">
        <v>43</v>
      </c>
      <c r="I27" s="63" t="s">
        <v>19</v>
      </c>
      <c r="J27" s="63"/>
      <c r="K27" s="63"/>
      <c r="L27" s="63"/>
      <c r="M27" s="63"/>
      <c r="N27" s="63"/>
      <c r="O27" s="63"/>
    </row>
    <row r="28" spans="1:15" x14ac:dyDescent="0.2">
      <c r="A28" s="14"/>
      <c r="B28" s="11">
        <v>8115</v>
      </c>
      <c r="C28" s="11"/>
      <c r="D28" s="11"/>
      <c r="E28" s="13"/>
      <c r="F28" s="12" t="s">
        <v>39</v>
      </c>
      <c r="G28" s="22">
        <v>1883</v>
      </c>
      <c r="H28" s="64"/>
      <c r="I28" s="11">
        <v>3639</v>
      </c>
      <c r="J28" s="11">
        <v>5331</v>
      </c>
      <c r="K28" s="11">
        <v>378</v>
      </c>
      <c r="L28" s="11"/>
      <c r="M28" s="13" t="s">
        <v>20</v>
      </c>
      <c r="N28" s="12" t="s">
        <v>21</v>
      </c>
      <c r="O28" s="10">
        <v>1883</v>
      </c>
    </row>
    <row r="29" spans="1:15" x14ac:dyDescent="0.2">
      <c r="I29" s="19"/>
      <c r="J29" s="19"/>
      <c r="K29" s="19"/>
      <c r="L29" s="19"/>
      <c r="M29" s="20"/>
      <c r="N29" s="21"/>
    </row>
    <row r="30" spans="1:15" x14ac:dyDescent="0.2">
      <c r="I30" s="19"/>
      <c r="J30" s="19"/>
      <c r="K30" s="19"/>
      <c r="L30" s="19"/>
      <c r="M30" s="20"/>
      <c r="N30" s="21"/>
    </row>
    <row r="31" spans="1:15" x14ac:dyDescent="0.2">
      <c r="I31" s="19"/>
      <c r="J31" s="19"/>
      <c r="K31" s="19"/>
      <c r="L31" s="19"/>
      <c r="M31" s="20"/>
      <c r="N31" s="21"/>
    </row>
    <row r="32" spans="1:15" x14ac:dyDescent="0.2">
      <c r="H32" s="16"/>
    </row>
    <row r="33" spans="1:15" x14ac:dyDescent="0.2">
      <c r="A33" s="65" t="s">
        <v>38</v>
      </c>
      <c r="B33" s="65"/>
      <c r="C33" s="65"/>
      <c r="D33" s="65"/>
      <c r="E33" s="65"/>
      <c r="F33" s="65"/>
      <c r="G33" s="65"/>
      <c r="H33" s="64" t="s">
        <v>44</v>
      </c>
      <c r="I33" s="63" t="s">
        <v>22</v>
      </c>
      <c r="J33" s="63"/>
      <c r="K33" s="63"/>
      <c r="L33" s="63"/>
      <c r="M33" s="63"/>
      <c r="N33" s="63"/>
      <c r="O33" s="63"/>
    </row>
    <row r="34" spans="1:15" x14ac:dyDescent="0.2">
      <c r="A34" s="14"/>
      <c r="B34" s="11">
        <v>8115</v>
      </c>
      <c r="C34" s="11"/>
      <c r="D34" s="11"/>
      <c r="E34" s="13"/>
      <c r="F34" s="12" t="s">
        <v>39</v>
      </c>
      <c r="G34" s="22">
        <v>500</v>
      </c>
      <c r="H34" s="64"/>
      <c r="I34" s="11">
        <v>3639</v>
      </c>
      <c r="J34" s="11">
        <v>6121</v>
      </c>
      <c r="K34" s="11">
        <v>300</v>
      </c>
      <c r="L34" s="11"/>
      <c r="M34" s="13" t="s">
        <v>10</v>
      </c>
      <c r="N34" s="12" t="s">
        <v>23</v>
      </c>
      <c r="O34" s="10">
        <v>400</v>
      </c>
    </row>
    <row r="35" spans="1:15" x14ac:dyDescent="0.2">
      <c r="H35" s="64"/>
      <c r="I35" s="63" t="s">
        <v>26</v>
      </c>
      <c r="J35" s="63"/>
      <c r="K35" s="63"/>
      <c r="L35" s="63"/>
      <c r="M35" s="63"/>
      <c r="N35" s="63"/>
      <c r="O35" s="63"/>
    </row>
    <row r="36" spans="1:15" x14ac:dyDescent="0.2">
      <c r="H36" s="64"/>
      <c r="I36" s="11">
        <v>3639</v>
      </c>
      <c r="J36" s="11">
        <v>5169</v>
      </c>
      <c r="K36" s="11">
        <v>800</v>
      </c>
      <c r="L36" s="11"/>
      <c r="M36" s="13" t="s">
        <v>24</v>
      </c>
      <c r="N36" s="12" t="s">
        <v>25</v>
      </c>
      <c r="O36" s="10">
        <v>100</v>
      </c>
    </row>
    <row r="41" spans="1:15" x14ac:dyDescent="0.2">
      <c r="A41" s="63" t="s">
        <v>9</v>
      </c>
      <c r="B41" s="63"/>
      <c r="C41" s="63"/>
      <c r="D41" s="63"/>
      <c r="E41" s="63"/>
      <c r="F41" s="63"/>
      <c r="G41" s="63"/>
      <c r="H41" s="64" t="s">
        <v>45</v>
      </c>
    </row>
    <row r="42" spans="1:15" x14ac:dyDescent="0.2">
      <c r="A42" s="23">
        <v>3639</v>
      </c>
      <c r="B42" s="23">
        <v>2122</v>
      </c>
      <c r="C42" s="23">
        <v>378</v>
      </c>
      <c r="D42" s="23"/>
      <c r="E42" s="24"/>
      <c r="F42" s="25" t="s">
        <v>18</v>
      </c>
      <c r="G42" s="26">
        <v>-447</v>
      </c>
      <c r="H42" s="64"/>
    </row>
    <row r="43" spans="1:15" x14ac:dyDescent="0.2">
      <c r="A43" s="65" t="s">
        <v>38</v>
      </c>
      <c r="B43" s="65"/>
      <c r="C43" s="65"/>
      <c r="D43" s="65"/>
      <c r="E43" s="65"/>
      <c r="F43" s="65"/>
      <c r="G43" s="65"/>
      <c r="H43" s="64"/>
    </row>
    <row r="44" spans="1:15" x14ac:dyDescent="0.2">
      <c r="A44" s="14"/>
      <c r="B44" s="11">
        <v>8115</v>
      </c>
      <c r="C44" s="11"/>
      <c r="D44" s="11"/>
      <c r="E44" s="13"/>
      <c r="F44" s="12" t="s">
        <v>39</v>
      </c>
      <c r="G44" s="22">
        <v>447</v>
      </c>
      <c r="H44" s="64"/>
    </row>
    <row r="45" spans="1:15" x14ac:dyDescent="0.2">
      <c r="B45" s="19"/>
      <c r="C45" s="19"/>
      <c r="D45" s="19"/>
      <c r="E45" s="20"/>
      <c r="F45" s="21"/>
    </row>
    <row r="46" spans="1:15" x14ac:dyDescent="0.2">
      <c r="B46" s="19"/>
      <c r="C46" s="19"/>
      <c r="D46" s="19"/>
      <c r="E46" s="20"/>
      <c r="F46" s="21"/>
    </row>
    <row r="49" spans="1:15" x14ac:dyDescent="0.2">
      <c r="A49" s="65" t="s">
        <v>38</v>
      </c>
      <c r="B49" s="65"/>
      <c r="C49" s="65"/>
      <c r="D49" s="65"/>
      <c r="E49" s="65"/>
      <c r="F49" s="65"/>
      <c r="G49" s="65"/>
      <c r="H49" s="64" t="s">
        <v>46</v>
      </c>
      <c r="I49" s="70" t="s">
        <v>30</v>
      </c>
      <c r="J49" s="70"/>
      <c r="K49" s="70"/>
      <c r="L49" s="70"/>
      <c r="M49" s="70"/>
      <c r="N49" s="70"/>
      <c r="O49" s="70"/>
    </row>
    <row r="50" spans="1:15" x14ac:dyDescent="0.2">
      <c r="A50" s="14"/>
      <c r="B50" s="11">
        <v>8115</v>
      </c>
      <c r="C50" s="11"/>
      <c r="D50" s="11"/>
      <c r="E50" s="13"/>
      <c r="F50" s="12" t="s">
        <v>39</v>
      </c>
      <c r="G50" s="22">
        <v>100</v>
      </c>
      <c r="H50" s="64"/>
      <c r="I50" s="11">
        <v>6171</v>
      </c>
      <c r="J50" s="11">
        <v>5167</v>
      </c>
      <c r="K50" s="11">
        <v>620</v>
      </c>
      <c r="L50" s="11"/>
      <c r="M50" s="13" t="s">
        <v>28</v>
      </c>
      <c r="N50" s="12" t="s">
        <v>29</v>
      </c>
      <c r="O50" s="10">
        <v>100</v>
      </c>
    </row>
    <row r="51" spans="1:15" x14ac:dyDescent="0.2">
      <c r="I51" s="19"/>
      <c r="J51" s="19"/>
      <c r="K51" s="19"/>
      <c r="L51" s="19"/>
      <c r="M51" s="20"/>
      <c r="N51" s="21"/>
    </row>
    <row r="52" spans="1:15" x14ac:dyDescent="0.2">
      <c r="I52" s="19"/>
      <c r="J52" s="19"/>
      <c r="K52" s="19"/>
      <c r="L52" s="19"/>
      <c r="M52" s="20"/>
      <c r="N52" s="21"/>
    </row>
    <row r="55" spans="1:15" x14ac:dyDescent="0.2">
      <c r="A55" s="65" t="s">
        <v>38</v>
      </c>
      <c r="B55" s="65"/>
      <c r="C55" s="65"/>
      <c r="D55" s="65"/>
      <c r="E55" s="65"/>
      <c r="F55" s="65"/>
      <c r="G55" s="65"/>
      <c r="H55" s="64" t="s">
        <v>47</v>
      </c>
      <c r="I55" s="63" t="s">
        <v>27</v>
      </c>
      <c r="J55" s="63"/>
      <c r="K55" s="63"/>
      <c r="L55" s="63"/>
      <c r="M55" s="63"/>
      <c r="N55" s="63"/>
      <c r="O55" s="63"/>
    </row>
    <row r="56" spans="1:15" x14ac:dyDescent="0.2">
      <c r="A56" s="14"/>
      <c r="B56" s="11">
        <v>8115</v>
      </c>
      <c r="C56" s="11"/>
      <c r="D56" s="11"/>
      <c r="E56" s="13"/>
      <c r="F56" s="12" t="s">
        <v>39</v>
      </c>
      <c r="G56" s="22">
        <v>800</v>
      </c>
      <c r="H56" s="64"/>
      <c r="I56" s="11">
        <v>6171</v>
      </c>
      <c r="J56" s="11">
        <v>5171</v>
      </c>
      <c r="K56" s="11">
        <v>267</v>
      </c>
      <c r="L56" s="11"/>
      <c r="M56" s="13" t="s">
        <v>31</v>
      </c>
      <c r="N56" s="12" t="s">
        <v>32</v>
      </c>
      <c r="O56" s="10">
        <v>700</v>
      </c>
    </row>
    <row r="57" spans="1:15" x14ac:dyDescent="0.2">
      <c r="A57" s="14"/>
      <c r="B57" s="14"/>
      <c r="C57" s="14"/>
      <c r="D57" s="14"/>
      <c r="E57" s="14"/>
      <c r="F57" s="14"/>
      <c r="G57" s="22"/>
      <c r="H57" s="64"/>
      <c r="I57" s="11">
        <v>6171</v>
      </c>
      <c r="J57" s="11">
        <v>6121</v>
      </c>
      <c r="K57" s="11">
        <v>267</v>
      </c>
      <c r="L57" s="11"/>
      <c r="M57" s="13" t="s">
        <v>31</v>
      </c>
      <c r="N57" s="12" t="s">
        <v>40</v>
      </c>
      <c r="O57" s="10">
        <v>100</v>
      </c>
    </row>
    <row r="58" spans="1:15" x14ac:dyDescent="0.2">
      <c r="I58" s="19"/>
      <c r="J58" s="19"/>
      <c r="K58" s="19"/>
      <c r="L58" s="19"/>
      <c r="M58" s="20"/>
      <c r="N58" s="21"/>
    </row>
    <row r="59" spans="1:15" x14ac:dyDescent="0.2">
      <c r="I59" s="19"/>
      <c r="J59" s="19"/>
      <c r="K59" s="19"/>
      <c r="L59" s="19"/>
      <c r="M59" s="20"/>
      <c r="N59" s="21"/>
    </row>
    <row r="63" spans="1:15" x14ac:dyDescent="0.2">
      <c r="A63" s="65" t="s">
        <v>38</v>
      </c>
      <c r="B63" s="65"/>
      <c r="C63" s="65"/>
      <c r="D63" s="65"/>
      <c r="E63" s="65"/>
      <c r="F63" s="65"/>
      <c r="G63" s="65"/>
      <c r="H63" s="71" t="s">
        <v>48</v>
      </c>
      <c r="I63" s="63" t="s">
        <v>35</v>
      </c>
      <c r="J63" s="63"/>
      <c r="K63" s="63"/>
      <c r="L63" s="63"/>
      <c r="M63" s="63"/>
      <c r="N63" s="63"/>
      <c r="O63" s="63"/>
    </row>
    <row r="64" spans="1:15" x14ac:dyDescent="0.2">
      <c r="A64" s="14"/>
      <c r="B64" s="11">
        <v>8115</v>
      </c>
      <c r="C64" s="11"/>
      <c r="D64" s="11"/>
      <c r="E64" s="13"/>
      <c r="F64" s="12" t="s">
        <v>39</v>
      </c>
      <c r="G64" s="22">
        <v>500</v>
      </c>
      <c r="H64" s="72"/>
      <c r="I64" s="11">
        <v>6171</v>
      </c>
      <c r="J64" s="11">
        <v>5137</v>
      </c>
      <c r="K64" s="11">
        <v>3</v>
      </c>
      <c r="L64" s="11"/>
      <c r="M64" s="13" t="s">
        <v>36</v>
      </c>
      <c r="N64" s="27" t="s">
        <v>37</v>
      </c>
      <c r="O64" s="10">
        <v>500</v>
      </c>
    </row>
    <row r="65" spans="1:15" x14ac:dyDescent="0.2">
      <c r="H65" s="72"/>
      <c r="I65" s="11">
        <v>6171</v>
      </c>
      <c r="J65" s="11">
        <v>6122</v>
      </c>
      <c r="K65" s="11">
        <v>3</v>
      </c>
      <c r="L65" s="11"/>
      <c r="M65" s="13" t="s">
        <v>36</v>
      </c>
      <c r="N65" s="27" t="s">
        <v>78</v>
      </c>
      <c r="O65" s="10">
        <v>200</v>
      </c>
    </row>
    <row r="68" spans="1:15" x14ac:dyDescent="0.2">
      <c r="A68" s="65" t="s">
        <v>38</v>
      </c>
      <c r="B68" s="65"/>
      <c r="C68" s="65"/>
      <c r="D68" s="65"/>
      <c r="E68" s="65"/>
      <c r="F68" s="65"/>
      <c r="G68" s="65"/>
      <c r="H68" s="64" t="s">
        <v>49</v>
      </c>
      <c r="I68" s="63" t="s">
        <v>35</v>
      </c>
      <c r="J68" s="63"/>
      <c r="K68" s="63"/>
      <c r="L68" s="63"/>
      <c r="M68" s="63"/>
      <c r="N68" s="63"/>
      <c r="O68" s="63"/>
    </row>
    <row r="69" spans="1:15" x14ac:dyDescent="0.2">
      <c r="A69" s="14"/>
      <c r="B69" s="11">
        <v>8115</v>
      </c>
      <c r="C69" s="11"/>
      <c r="D69" s="11"/>
      <c r="E69" s="13"/>
      <c r="F69" s="12" t="s">
        <v>39</v>
      </c>
      <c r="G69" s="22">
        <f>425+58</f>
        <v>483</v>
      </c>
      <c r="H69" s="64"/>
      <c r="I69" s="11">
        <v>6402</v>
      </c>
      <c r="J69" s="11">
        <v>5364</v>
      </c>
      <c r="K69" s="11">
        <v>315</v>
      </c>
      <c r="L69" s="11"/>
      <c r="M69" s="13" t="s">
        <v>36</v>
      </c>
      <c r="N69" s="27" t="s">
        <v>50</v>
      </c>
      <c r="O69" s="10">
        <v>183</v>
      </c>
    </row>
    <row r="70" spans="1:15" x14ac:dyDescent="0.2">
      <c r="A70" s="14"/>
      <c r="B70" s="14"/>
      <c r="C70" s="14"/>
      <c r="D70" s="14"/>
      <c r="E70" s="14"/>
      <c r="F70" s="14"/>
      <c r="G70" s="22"/>
      <c r="H70" s="64"/>
      <c r="I70" s="11">
        <v>6402</v>
      </c>
      <c r="J70" s="11">
        <v>5364</v>
      </c>
      <c r="K70" s="11">
        <v>272</v>
      </c>
      <c r="L70" s="11"/>
      <c r="M70" s="13" t="s">
        <v>36</v>
      </c>
      <c r="N70" s="27" t="s">
        <v>51</v>
      </c>
      <c r="O70" s="10">
        <v>124</v>
      </c>
    </row>
    <row r="71" spans="1:15" x14ac:dyDescent="0.2">
      <c r="A71" s="14"/>
      <c r="B71" s="14"/>
      <c r="C71" s="14"/>
      <c r="D71" s="14"/>
      <c r="E71" s="14"/>
      <c r="F71" s="14"/>
      <c r="G71" s="22"/>
      <c r="H71" s="64"/>
      <c r="I71" s="63" t="s">
        <v>55</v>
      </c>
      <c r="J71" s="63"/>
      <c r="K71" s="63"/>
      <c r="L71" s="63"/>
      <c r="M71" s="63"/>
      <c r="N71" s="63"/>
      <c r="O71" s="63"/>
    </row>
    <row r="72" spans="1:15" x14ac:dyDescent="0.2">
      <c r="A72" s="14"/>
      <c r="B72" s="14"/>
      <c r="C72" s="14"/>
      <c r="D72" s="14"/>
      <c r="E72" s="14"/>
      <c r="F72" s="14"/>
      <c r="G72" s="22"/>
      <c r="H72" s="64"/>
      <c r="I72" s="11">
        <v>6402</v>
      </c>
      <c r="J72" s="11">
        <v>5364</v>
      </c>
      <c r="K72" s="11">
        <v>524</v>
      </c>
      <c r="L72" s="11"/>
      <c r="M72" s="13" t="s">
        <v>56</v>
      </c>
      <c r="N72" s="27" t="s">
        <v>52</v>
      </c>
      <c r="O72" s="10">
        <f>115+58</f>
        <v>173</v>
      </c>
    </row>
    <row r="73" spans="1:15" x14ac:dyDescent="0.2">
      <c r="A73" s="14"/>
      <c r="B73" s="14"/>
      <c r="C73" s="14"/>
      <c r="D73" s="14"/>
      <c r="E73" s="14"/>
      <c r="F73" s="14"/>
      <c r="G73" s="22"/>
      <c r="H73" s="64"/>
      <c r="I73" s="11">
        <v>6402</v>
      </c>
      <c r="J73" s="11">
        <v>5366</v>
      </c>
      <c r="K73" s="11">
        <v>530</v>
      </c>
      <c r="L73" s="11"/>
      <c r="M73" s="13" t="s">
        <v>56</v>
      </c>
      <c r="N73" s="27" t="s">
        <v>53</v>
      </c>
      <c r="O73" s="10">
        <v>3</v>
      </c>
    </row>
    <row r="76" spans="1:15" x14ac:dyDescent="0.2">
      <c r="A76" s="65" t="s">
        <v>38</v>
      </c>
      <c r="B76" s="65"/>
      <c r="C76" s="65"/>
      <c r="D76" s="65"/>
      <c r="E76" s="65"/>
      <c r="F76" s="65"/>
      <c r="G76" s="65"/>
      <c r="H76" s="64" t="s">
        <v>54</v>
      </c>
      <c r="I76" s="66" t="s">
        <v>63</v>
      </c>
      <c r="J76" s="66"/>
      <c r="K76" s="66"/>
      <c r="L76" s="66"/>
      <c r="M76" s="66"/>
      <c r="N76" s="66"/>
      <c r="O76" s="66"/>
    </row>
    <row r="77" spans="1:15" x14ac:dyDescent="0.2">
      <c r="A77" s="14"/>
      <c r="B77" s="11">
        <v>8115</v>
      </c>
      <c r="C77" s="11"/>
      <c r="D77" s="11"/>
      <c r="E77" s="13"/>
      <c r="F77" s="12" t="s">
        <v>39</v>
      </c>
      <c r="G77" s="22">
        <v>150</v>
      </c>
      <c r="H77" s="64"/>
      <c r="I77" s="11">
        <v>3299</v>
      </c>
      <c r="J77" s="11">
        <v>5137</v>
      </c>
      <c r="K77" s="11">
        <v>965</v>
      </c>
      <c r="L77" s="11"/>
      <c r="M77" s="13" t="s">
        <v>58</v>
      </c>
      <c r="N77" s="25" t="s">
        <v>64</v>
      </c>
      <c r="O77" s="10">
        <v>150</v>
      </c>
    </row>
    <row r="80" spans="1:15" x14ac:dyDescent="0.2">
      <c r="H80" s="64" t="s">
        <v>67</v>
      </c>
      <c r="I80" s="70" t="s">
        <v>59</v>
      </c>
      <c r="J80" s="70"/>
      <c r="K80" s="70"/>
      <c r="L80" s="70"/>
      <c r="M80" s="70"/>
      <c r="N80" s="70"/>
      <c r="O80" s="70"/>
    </row>
    <row r="81" spans="1:15" x14ac:dyDescent="0.2">
      <c r="H81" s="64"/>
      <c r="I81" s="11">
        <v>3319</v>
      </c>
      <c r="J81" s="11">
        <v>5222</v>
      </c>
      <c r="K81" s="11">
        <v>958</v>
      </c>
      <c r="L81" s="11"/>
      <c r="M81" s="13" t="s">
        <v>60</v>
      </c>
      <c r="N81" s="12" t="s">
        <v>61</v>
      </c>
      <c r="O81" s="10">
        <v>-100</v>
      </c>
    </row>
    <row r="82" spans="1:15" x14ac:dyDescent="0.2">
      <c r="H82" s="64"/>
      <c r="I82" s="11"/>
      <c r="J82" s="11"/>
      <c r="K82" s="11"/>
      <c r="L82" s="11"/>
      <c r="M82" s="13"/>
      <c r="N82" s="28" t="s">
        <v>66</v>
      </c>
      <c r="O82" s="10"/>
    </row>
    <row r="83" spans="1:15" x14ac:dyDescent="0.2">
      <c r="H83" s="64"/>
      <c r="I83" s="11">
        <v>3419</v>
      </c>
      <c r="J83" s="11">
        <v>5222</v>
      </c>
      <c r="K83" s="11">
        <v>965</v>
      </c>
      <c r="L83" s="11"/>
      <c r="M83" s="13" t="s">
        <v>65</v>
      </c>
      <c r="N83" s="12" t="s">
        <v>62</v>
      </c>
      <c r="O83" s="10">
        <v>100</v>
      </c>
    </row>
    <row r="86" spans="1:15" x14ac:dyDescent="0.2">
      <c r="A86" s="63" t="s">
        <v>69</v>
      </c>
      <c r="B86" s="63"/>
      <c r="C86" s="63"/>
      <c r="D86" s="63"/>
      <c r="E86" s="63"/>
      <c r="F86" s="63"/>
      <c r="G86" s="63"/>
      <c r="H86" s="64" t="s">
        <v>68</v>
      </c>
      <c r="I86" s="63" t="s">
        <v>55</v>
      </c>
      <c r="J86" s="63"/>
      <c r="K86" s="63"/>
      <c r="L86" s="63"/>
      <c r="M86" s="63"/>
      <c r="N86" s="63"/>
      <c r="O86" s="63"/>
    </row>
    <row r="87" spans="1:15" x14ac:dyDescent="0.2">
      <c r="A87" s="14"/>
      <c r="B87" s="11">
        <v>4122</v>
      </c>
      <c r="C87" s="11">
        <v>520</v>
      </c>
      <c r="D87" s="11">
        <v>13305</v>
      </c>
      <c r="E87" s="13"/>
      <c r="F87" s="12" t="s">
        <v>70</v>
      </c>
      <c r="G87" s="22">
        <v>28000</v>
      </c>
      <c r="H87" s="64"/>
      <c r="I87" s="11">
        <v>4350</v>
      </c>
      <c r="J87" s="11">
        <v>5336</v>
      </c>
      <c r="K87" s="11">
        <v>520</v>
      </c>
      <c r="L87" s="11">
        <v>13305</v>
      </c>
      <c r="M87" s="13" t="s">
        <v>56</v>
      </c>
      <c r="N87" s="27" t="s">
        <v>71</v>
      </c>
      <c r="O87" s="10">
        <v>28000</v>
      </c>
    </row>
    <row r="91" spans="1:15" x14ac:dyDescent="0.2">
      <c r="A91" s="65" t="s">
        <v>38</v>
      </c>
      <c r="B91" s="65"/>
      <c r="C91" s="65"/>
      <c r="D91" s="65"/>
      <c r="E91" s="65"/>
      <c r="F91" s="65"/>
      <c r="G91" s="65"/>
      <c r="H91" s="67" t="s">
        <v>77</v>
      </c>
      <c r="I91" s="66" t="s">
        <v>74</v>
      </c>
      <c r="J91" s="66"/>
      <c r="K91" s="66"/>
      <c r="L91" s="66"/>
      <c r="M91" s="66"/>
      <c r="N91" s="66"/>
      <c r="O91" s="66"/>
    </row>
    <row r="92" spans="1:15" x14ac:dyDescent="0.2">
      <c r="A92" s="14"/>
      <c r="B92" s="11">
        <v>8115</v>
      </c>
      <c r="C92" s="11"/>
      <c r="D92" s="11"/>
      <c r="E92" s="13"/>
      <c r="F92" s="12" t="s">
        <v>39</v>
      </c>
      <c r="G92" s="22">
        <v>200</v>
      </c>
      <c r="H92" s="68"/>
      <c r="I92" s="11">
        <v>3900</v>
      </c>
      <c r="J92" s="11">
        <v>5169</v>
      </c>
      <c r="K92" s="11">
        <v>615</v>
      </c>
      <c r="L92" s="11"/>
      <c r="M92" s="13" t="s">
        <v>75</v>
      </c>
      <c r="N92" s="12" t="s">
        <v>76</v>
      </c>
      <c r="O92" s="10">
        <v>200</v>
      </c>
    </row>
    <row r="96" spans="1:15" x14ac:dyDescent="0.2">
      <c r="A96" s="63" t="s">
        <v>69</v>
      </c>
      <c r="B96" s="63"/>
      <c r="C96" s="63"/>
      <c r="D96" s="63"/>
      <c r="E96" s="63"/>
      <c r="F96" s="63"/>
      <c r="G96" s="63"/>
      <c r="H96" s="64" t="s">
        <v>133</v>
      </c>
      <c r="I96" s="63" t="s">
        <v>35</v>
      </c>
      <c r="J96" s="63"/>
      <c r="K96" s="63"/>
      <c r="L96" s="63"/>
      <c r="M96" s="63"/>
      <c r="N96" s="63"/>
      <c r="O96" s="63"/>
    </row>
    <row r="97" spans="1:15" x14ac:dyDescent="0.2">
      <c r="A97" s="14"/>
      <c r="B97" s="11">
        <v>4112</v>
      </c>
      <c r="C97" s="11"/>
      <c r="D97" s="11"/>
      <c r="E97" s="13"/>
      <c r="F97" s="12" t="s">
        <v>206</v>
      </c>
      <c r="G97" s="51">
        <v>2106.1</v>
      </c>
      <c r="H97" s="64"/>
      <c r="I97" s="11">
        <v>6171</v>
      </c>
      <c r="J97" s="11">
        <v>5901</v>
      </c>
      <c r="K97" s="11">
        <v>1</v>
      </c>
      <c r="L97" s="11"/>
      <c r="M97" s="13" t="s">
        <v>36</v>
      </c>
      <c r="N97" s="12" t="s">
        <v>88</v>
      </c>
      <c r="O97" s="51">
        <v>2106.1</v>
      </c>
    </row>
  </sheetData>
  <mergeCells count="42">
    <mergeCell ref="H27:H28"/>
    <mergeCell ref="H63:H65"/>
    <mergeCell ref="A41:G41"/>
    <mergeCell ref="H86:H87"/>
    <mergeCell ref="I86:O86"/>
    <mergeCell ref="A86:G86"/>
    <mergeCell ref="A55:G55"/>
    <mergeCell ref="H55:H57"/>
    <mergeCell ref="A33:G33"/>
    <mergeCell ref="I33:O33"/>
    <mergeCell ref="I35:O35"/>
    <mergeCell ref="H33:H36"/>
    <mergeCell ref="I49:O49"/>
    <mergeCell ref="H49:H50"/>
    <mergeCell ref="I55:O55"/>
    <mergeCell ref="A43:G43"/>
    <mergeCell ref="H6:H17"/>
    <mergeCell ref="I76:O76"/>
    <mergeCell ref="A76:G76"/>
    <mergeCell ref="H76:H77"/>
    <mergeCell ref="I80:O80"/>
    <mergeCell ref="H80:H83"/>
    <mergeCell ref="A27:G27"/>
    <mergeCell ref="A6:G6"/>
    <mergeCell ref="I71:O71"/>
    <mergeCell ref="I6:O6"/>
    <mergeCell ref="I20:O20"/>
    <mergeCell ref="H20:H24"/>
    <mergeCell ref="A63:G63"/>
    <mergeCell ref="I63:O63"/>
    <mergeCell ref="I27:O27"/>
    <mergeCell ref="A49:G49"/>
    <mergeCell ref="A96:G96"/>
    <mergeCell ref="I96:O96"/>
    <mergeCell ref="H96:H97"/>
    <mergeCell ref="H41:H44"/>
    <mergeCell ref="A91:G91"/>
    <mergeCell ref="I91:O91"/>
    <mergeCell ref="H91:H92"/>
    <mergeCell ref="I68:O68"/>
    <mergeCell ref="A68:G68"/>
    <mergeCell ref="H68:H73"/>
  </mergeCells>
  <pageMargins left="0.19685039370078741" right="0.19685039370078741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4783-9BCF-4E5D-A903-DFFACFEE51B1}">
  <dimension ref="A1:P259"/>
  <sheetViews>
    <sheetView workbookViewId="0">
      <selection activeCell="A2" sqref="A2"/>
    </sheetView>
  </sheetViews>
  <sheetFormatPr defaultColWidth="9.140625" defaultRowHeight="14.25" x14ac:dyDescent="0.2"/>
  <cols>
    <col min="1" max="1" width="7.42578125" style="7" customWidth="1"/>
    <col min="2" max="2" width="9.28515625" style="7" customWidth="1"/>
    <col min="3" max="3" width="5.140625" style="7" customWidth="1"/>
    <col min="4" max="4" width="13.42578125" style="7" customWidth="1"/>
    <col min="5" max="5" width="0" style="7" hidden="1" customWidth="1"/>
    <col min="6" max="6" width="58.85546875" style="7" customWidth="1"/>
    <col min="7" max="7" width="11.85546875" style="8" bestFit="1" customWidth="1"/>
    <col min="8" max="8" width="12.5703125" style="9" bestFit="1" customWidth="1"/>
    <col min="9" max="12" width="9.140625" style="7"/>
    <col min="13" max="13" width="12.42578125" style="7" customWidth="1"/>
    <col min="14" max="14" width="60.5703125" style="7" customWidth="1"/>
    <col min="15" max="15" width="14.7109375" style="2" customWidth="1"/>
    <col min="16" max="16" width="17.42578125" style="7" bestFit="1" customWidth="1"/>
    <col min="17" max="17" width="14.42578125" style="7" bestFit="1" customWidth="1"/>
    <col min="18" max="16384" width="9.140625" style="7"/>
  </cols>
  <sheetData>
    <row r="1" spans="1:15" s="3" customFormat="1" ht="20.25" x14ac:dyDescent="0.3">
      <c r="A1" s="3" t="s">
        <v>208</v>
      </c>
      <c r="G1" s="1"/>
      <c r="H1" s="4"/>
      <c r="O1" s="1"/>
    </row>
    <row r="2" spans="1:15" s="3" customFormat="1" ht="20.25" x14ac:dyDescent="0.3">
      <c r="A2" s="3" t="s">
        <v>209</v>
      </c>
      <c r="G2" s="1"/>
      <c r="H2" s="4"/>
      <c r="O2" s="1"/>
    </row>
    <row r="3" spans="1:15" s="5" customFormat="1" ht="15" thickBot="1" x14ac:dyDescent="0.25">
      <c r="G3" s="2"/>
      <c r="H3" s="6"/>
      <c r="O3" s="2"/>
    </row>
    <row r="4" spans="1:15" s="5" customFormat="1" ht="15" thickBot="1" x14ac:dyDescent="0.25">
      <c r="A4" s="34" t="s">
        <v>0</v>
      </c>
      <c r="B4" s="35" t="s">
        <v>1</v>
      </c>
      <c r="C4" s="35" t="s">
        <v>2</v>
      </c>
      <c r="D4" s="35" t="s">
        <v>3</v>
      </c>
      <c r="E4" s="35"/>
      <c r="F4" s="36" t="s">
        <v>4</v>
      </c>
      <c r="G4" s="37" t="s">
        <v>5</v>
      </c>
      <c r="H4" s="36" t="s">
        <v>6</v>
      </c>
      <c r="I4" s="38" t="s">
        <v>0</v>
      </c>
      <c r="J4" s="38" t="s">
        <v>1</v>
      </c>
      <c r="K4" s="38" t="s">
        <v>2</v>
      </c>
      <c r="L4" s="35" t="s">
        <v>3</v>
      </c>
      <c r="M4" s="35" t="s">
        <v>8</v>
      </c>
      <c r="N4" s="36" t="s">
        <v>7</v>
      </c>
      <c r="O4" s="39" t="s">
        <v>5</v>
      </c>
    </row>
    <row r="10" spans="1:15" ht="15" customHeight="1" x14ac:dyDescent="0.2">
      <c r="A10" s="63" t="s">
        <v>69</v>
      </c>
      <c r="B10" s="63"/>
      <c r="C10" s="63"/>
      <c r="D10" s="63"/>
      <c r="E10" s="63"/>
      <c r="F10" s="63"/>
      <c r="G10" s="63"/>
      <c r="H10" s="64" t="s">
        <v>41</v>
      </c>
      <c r="I10" s="70" t="s">
        <v>79</v>
      </c>
      <c r="J10" s="70"/>
      <c r="K10" s="70"/>
      <c r="L10" s="70"/>
      <c r="M10" s="70"/>
      <c r="N10" s="70"/>
      <c r="O10" s="70"/>
    </row>
    <row r="11" spans="1:15" x14ac:dyDescent="0.2">
      <c r="A11" s="14"/>
      <c r="B11" s="11">
        <v>4116</v>
      </c>
      <c r="C11" s="11">
        <v>603</v>
      </c>
      <c r="D11" s="11">
        <v>14004</v>
      </c>
      <c r="E11" s="13"/>
      <c r="F11" s="12" t="s">
        <v>80</v>
      </c>
      <c r="G11" s="40">
        <v>209.488</v>
      </c>
      <c r="H11" s="64"/>
      <c r="I11" s="11">
        <v>5512</v>
      </c>
      <c r="J11" s="11">
        <v>5137</v>
      </c>
      <c r="K11" s="11">
        <v>603</v>
      </c>
      <c r="L11" s="11"/>
      <c r="M11" s="13" t="s">
        <v>81</v>
      </c>
      <c r="N11" s="12" t="s">
        <v>82</v>
      </c>
      <c r="O11" s="41">
        <v>-105.512</v>
      </c>
    </row>
    <row r="12" spans="1:15" x14ac:dyDescent="0.2">
      <c r="A12" s="14"/>
      <c r="B12" s="14"/>
      <c r="C12" s="14"/>
      <c r="D12" s="14"/>
      <c r="E12" s="14"/>
      <c r="F12" s="14"/>
      <c r="G12" s="22"/>
      <c r="H12" s="64"/>
      <c r="I12" s="11">
        <v>5512</v>
      </c>
      <c r="J12" s="11">
        <v>6122</v>
      </c>
      <c r="K12" s="11">
        <v>603</v>
      </c>
      <c r="L12" s="11"/>
      <c r="M12" s="13" t="s">
        <v>81</v>
      </c>
      <c r="N12" s="12" t="s">
        <v>83</v>
      </c>
      <c r="O12" s="42">
        <v>315</v>
      </c>
    </row>
    <row r="13" spans="1:15" x14ac:dyDescent="0.2">
      <c r="A13" s="14"/>
      <c r="B13" s="14"/>
      <c r="C13" s="14"/>
      <c r="D13" s="14"/>
      <c r="E13" s="14"/>
      <c r="F13" s="14"/>
      <c r="G13" s="22"/>
      <c r="H13" s="64"/>
      <c r="I13" s="11">
        <v>5512</v>
      </c>
      <c r="J13" s="11">
        <v>5137</v>
      </c>
      <c r="K13" s="11">
        <v>603</v>
      </c>
      <c r="L13" s="11">
        <v>14004</v>
      </c>
      <c r="M13" s="13" t="s">
        <v>81</v>
      </c>
      <c r="N13" s="12" t="s">
        <v>82</v>
      </c>
      <c r="O13" s="42">
        <v>5</v>
      </c>
    </row>
    <row r="14" spans="1:15" x14ac:dyDescent="0.2">
      <c r="A14" s="14"/>
      <c r="B14" s="14"/>
      <c r="C14" s="14"/>
      <c r="D14" s="14"/>
      <c r="E14" s="14"/>
      <c r="F14" s="14"/>
      <c r="G14" s="22"/>
      <c r="H14" s="64"/>
      <c r="I14" s="11">
        <v>5512</v>
      </c>
      <c r="J14" s="11">
        <v>6123</v>
      </c>
      <c r="K14" s="11">
        <v>603</v>
      </c>
      <c r="L14" s="11"/>
      <c r="M14" s="13" t="s">
        <v>81</v>
      </c>
      <c r="N14" s="12" t="s">
        <v>84</v>
      </c>
      <c r="O14" s="42">
        <v>-5</v>
      </c>
    </row>
    <row r="17" spans="8:15" x14ac:dyDescent="0.2">
      <c r="H17" s="64" t="s">
        <v>42</v>
      </c>
      <c r="I17" s="63" t="s">
        <v>27</v>
      </c>
      <c r="J17" s="63"/>
      <c r="K17" s="63"/>
      <c r="L17" s="63"/>
      <c r="M17" s="63"/>
      <c r="N17" s="63"/>
      <c r="O17" s="10"/>
    </row>
    <row r="18" spans="8:15" x14ac:dyDescent="0.2">
      <c r="H18" s="64"/>
      <c r="I18" s="11">
        <v>6171</v>
      </c>
      <c r="J18" s="11">
        <v>5901</v>
      </c>
      <c r="K18" s="11">
        <v>220</v>
      </c>
      <c r="L18" s="11"/>
      <c r="M18" s="13" t="s">
        <v>31</v>
      </c>
      <c r="N18" s="12" t="s">
        <v>85</v>
      </c>
      <c r="O18" s="10">
        <v>-130</v>
      </c>
    </row>
    <row r="19" spans="8:15" x14ac:dyDescent="0.2">
      <c r="H19" s="64"/>
      <c r="I19" s="11">
        <v>6171</v>
      </c>
      <c r="J19" s="11">
        <v>5166</v>
      </c>
      <c r="K19" s="11">
        <v>201</v>
      </c>
      <c r="L19" s="11"/>
      <c r="M19" s="13" t="s">
        <v>31</v>
      </c>
      <c r="N19" s="12" t="s">
        <v>86</v>
      </c>
      <c r="O19" s="10">
        <v>130</v>
      </c>
    </row>
    <row r="22" spans="8:15" x14ac:dyDescent="0.2">
      <c r="H22" s="64" t="s">
        <v>43</v>
      </c>
      <c r="I22" s="63" t="s">
        <v>22</v>
      </c>
      <c r="J22" s="63"/>
      <c r="K22" s="63"/>
      <c r="L22" s="63"/>
      <c r="M22" s="63"/>
      <c r="N22" s="63"/>
      <c r="O22" s="63"/>
    </row>
    <row r="23" spans="8:15" x14ac:dyDescent="0.2">
      <c r="H23" s="64"/>
      <c r="I23" s="11">
        <v>3722</v>
      </c>
      <c r="J23" s="11">
        <v>6121</v>
      </c>
      <c r="K23" s="11">
        <v>2046</v>
      </c>
      <c r="L23" s="11"/>
      <c r="M23" s="13" t="s">
        <v>10</v>
      </c>
      <c r="N23" s="18" t="s">
        <v>87</v>
      </c>
      <c r="O23" s="43">
        <v>-578.37</v>
      </c>
    </row>
    <row r="24" spans="8:15" x14ac:dyDescent="0.2">
      <c r="H24" s="64"/>
      <c r="I24" s="11">
        <v>3722</v>
      </c>
      <c r="J24" s="11">
        <v>6121</v>
      </c>
      <c r="K24" s="11">
        <v>2046</v>
      </c>
      <c r="L24" s="11">
        <v>271</v>
      </c>
      <c r="M24" s="13" t="s">
        <v>10</v>
      </c>
      <c r="N24" s="18" t="s">
        <v>87</v>
      </c>
      <c r="O24" s="43">
        <v>578.37</v>
      </c>
    </row>
    <row r="25" spans="8:15" x14ac:dyDescent="0.2">
      <c r="I25" s="19"/>
      <c r="J25" s="19"/>
      <c r="K25" s="19"/>
      <c r="L25" s="19"/>
      <c r="M25" s="20"/>
      <c r="N25" s="44"/>
      <c r="O25" s="45"/>
    </row>
    <row r="26" spans="8:15" x14ac:dyDescent="0.2">
      <c r="I26" s="19"/>
      <c r="J26" s="19"/>
      <c r="K26" s="19"/>
      <c r="L26" s="19"/>
      <c r="M26" s="20"/>
      <c r="N26" s="44"/>
      <c r="O26" s="45"/>
    </row>
    <row r="27" spans="8:15" x14ac:dyDescent="0.2">
      <c r="H27" s="64" t="s">
        <v>44</v>
      </c>
      <c r="I27" s="63" t="s">
        <v>35</v>
      </c>
      <c r="J27" s="63"/>
      <c r="K27" s="63"/>
      <c r="L27" s="63"/>
      <c r="M27" s="63"/>
      <c r="N27" s="63"/>
      <c r="O27" s="63"/>
    </row>
    <row r="28" spans="8:15" x14ac:dyDescent="0.2">
      <c r="H28" s="64"/>
      <c r="I28" s="11">
        <v>6171</v>
      </c>
      <c r="J28" s="11">
        <v>5901</v>
      </c>
      <c r="K28" s="11">
        <v>1</v>
      </c>
      <c r="L28" s="11"/>
      <c r="M28" s="13" t="s">
        <v>36</v>
      </c>
      <c r="N28" s="12" t="s">
        <v>88</v>
      </c>
      <c r="O28" s="46">
        <v>-70</v>
      </c>
    </row>
    <row r="29" spans="8:15" x14ac:dyDescent="0.2">
      <c r="H29" s="64"/>
      <c r="I29" s="11">
        <v>3639</v>
      </c>
      <c r="J29" s="11">
        <v>5141</v>
      </c>
      <c r="K29" s="11">
        <v>27</v>
      </c>
      <c r="L29" s="11"/>
      <c r="M29" s="13" t="s">
        <v>89</v>
      </c>
      <c r="N29" s="12" t="s">
        <v>90</v>
      </c>
      <c r="O29" s="10">
        <v>70</v>
      </c>
    </row>
    <row r="30" spans="8:15" x14ac:dyDescent="0.2">
      <c r="I30" s="19"/>
      <c r="J30" s="19"/>
      <c r="K30" s="19"/>
      <c r="L30" s="19"/>
      <c r="M30" s="20"/>
      <c r="N30" s="44"/>
      <c r="O30" s="45"/>
    </row>
    <row r="34" spans="8:15" x14ac:dyDescent="0.2">
      <c r="H34" s="64" t="s">
        <v>45</v>
      </c>
      <c r="I34" s="70" t="s">
        <v>79</v>
      </c>
      <c r="J34" s="70"/>
      <c r="K34" s="70"/>
      <c r="L34" s="70"/>
      <c r="M34" s="70"/>
      <c r="N34" s="70"/>
      <c r="O34" s="70"/>
    </row>
    <row r="35" spans="8:15" x14ac:dyDescent="0.2">
      <c r="H35" s="64"/>
      <c r="I35" s="11">
        <v>5512</v>
      </c>
      <c r="J35" s="11">
        <v>6122</v>
      </c>
      <c r="K35" s="11">
        <v>6031</v>
      </c>
      <c r="L35" s="11">
        <v>22</v>
      </c>
      <c r="M35" s="13" t="s">
        <v>81</v>
      </c>
      <c r="N35" s="12" t="s">
        <v>83</v>
      </c>
      <c r="O35" s="43">
        <v>4.9969999999999999</v>
      </c>
    </row>
    <row r="36" spans="8:15" x14ac:dyDescent="0.2">
      <c r="H36" s="64"/>
      <c r="I36" s="11">
        <v>5512</v>
      </c>
      <c r="J36" s="11">
        <v>6122</v>
      </c>
      <c r="K36" s="11">
        <v>6031</v>
      </c>
      <c r="L36" s="11">
        <v>22</v>
      </c>
      <c r="M36" s="13" t="s">
        <v>81</v>
      </c>
      <c r="N36" s="12" t="s">
        <v>83</v>
      </c>
      <c r="O36" s="43">
        <v>6.5490000000000004</v>
      </c>
    </row>
    <row r="37" spans="8:15" x14ac:dyDescent="0.2">
      <c r="H37" s="64"/>
      <c r="I37" s="11">
        <v>5512</v>
      </c>
      <c r="J37" s="11">
        <v>5132</v>
      </c>
      <c r="K37" s="11">
        <v>6031</v>
      </c>
      <c r="L37" s="11">
        <v>22</v>
      </c>
      <c r="M37" s="13" t="s">
        <v>81</v>
      </c>
      <c r="N37" s="12" t="s">
        <v>91</v>
      </c>
      <c r="O37" s="43">
        <v>4.5519999999999996</v>
      </c>
    </row>
    <row r="38" spans="8:15" x14ac:dyDescent="0.2">
      <c r="H38" s="64"/>
      <c r="I38" s="11">
        <v>5512</v>
      </c>
      <c r="J38" s="11">
        <v>5137</v>
      </c>
      <c r="K38" s="11">
        <v>603</v>
      </c>
      <c r="L38" s="11"/>
      <c r="M38" s="13" t="s">
        <v>81</v>
      </c>
      <c r="N38" s="12" t="s">
        <v>82</v>
      </c>
      <c r="O38" s="43">
        <v>40.631800000000005</v>
      </c>
    </row>
    <row r="39" spans="8:15" x14ac:dyDescent="0.2">
      <c r="H39" s="64"/>
      <c r="I39" s="11">
        <v>5512</v>
      </c>
      <c r="J39" s="11">
        <v>5132</v>
      </c>
      <c r="K39" s="11">
        <v>6031</v>
      </c>
      <c r="L39" s="11"/>
      <c r="M39" s="13" t="s">
        <v>81</v>
      </c>
      <c r="N39" s="12" t="s">
        <v>92</v>
      </c>
      <c r="O39" s="10">
        <v>16</v>
      </c>
    </row>
    <row r="40" spans="8:15" x14ac:dyDescent="0.2">
      <c r="H40" s="64"/>
      <c r="I40" s="63" t="s">
        <v>27</v>
      </c>
      <c r="J40" s="63"/>
      <c r="K40" s="63"/>
      <c r="L40" s="63"/>
      <c r="M40" s="63"/>
      <c r="N40" s="63"/>
      <c r="O40" s="63"/>
    </row>
    <row r="41" spans="8:15" x14ac:dyDescent="0.2">
      <c r="H41" s="64"/>
      <c r="I41" s="11">
        <v>6171</v>
      </c>
      <c r="J41" s="11">
        <v>5901</v>
      </c>
      <c r="K41" s="11">
        <v>220</v>
      </c>
      <c r="L41" s="11"/>
      <c r="M41" s="13" t="s">
        <v>31</v>
      </c>
      <c r="N41" s="12" t="s">
        <v>85</v>
      </c>
      <c r="O41" s="46">
        <v>-72.729799999999997</v>
      </c>
    </row>
    <row r="44" spans="8:15" x14ac:dyDescent="0.2">
      <c r="H44" s="64" t="s">
        <v>46</v>
      </c>
      <c r="I44" s="63" t="s">
        <v>27</v>
      </c>
      <c r="J44" s="63"/>
      <c r="K44" s="63"/>
      <c r="L44" s="63"/>
      <c r="M44" s="63"/>
      <c r="N44" s="63"/>
      <c r="O44" s="63"/>
    </row>
    <row r="45" spans="8:15" x14ac:dyDescent="0.2">
      <c r="H45" s="64"/>
      <c r="I45" s="11">
        <v>6171</v>
      </c>
      <c r="J45" s="11">
        <v>6121</v>
      </c>
      <c r="K45" s="11">
        <v>267</v>
      </c>
      <c r="L45" s="11"/>
      <c r="M45" s="13" t="s">
        <v>31</v>
      </c>
      <c r="N45" s="12" t="s">
        <v>40</v>
      </c>
      <c r="O45" s="41">
        <v>521.39300000000003</v>
      </c>
    </row>
    <row r="46" spans="8:15" x14ac:dyDescent="0.2">
      <c r="H46" s="64"/>
      <c r="I46" s="11">
        <v>6171</v>
      </c>
      <c r="J46" s="11">
        <v>5171</v>
      </c>
      <c r="K46" s="11">
        <v>267</v>
      </c>
      <c r="L46" s="11"/>
      <c r="M46" s="13" t="s">
        <v>31</v>
      </c>
      <c r="N46" s="12" t="s">
        <v>32</v>
      </c>
      <c r="O46" s="41">
        <v>-521.39300000000003</v>
      </c>
    </row>
    <row r="49" spans="8:16" x14ac:dyDescent="0.2">
      <c r="H49" s="64" t="s">
        <v>47</v>
      </c>
      <c r="I49" s="70" t="s">
        <v>79</v>
      </c>
      <c r="J49" s="70"/>
      <c r="K49" s="70"/>
      <c r="L49" s="70"/>
      <c r="M49" s="70"/>
      <c r="N49" s="70"/>
      <c r="O49" s="70"/>
    </row>
    <row r="50" spans="8:16" x14ac:dyDescent="0.2">
      <c r="H50" s="64"/>
      <c r="I50" s="11">
        <v>5512</v>
      </c>
      <c r="J50" s="11">
        <v>5169</v>
      </c>
      <c r="K50" s="11">
        <v>603</v>
      </c>
      <c r="L50" s="11"/>
      <c r="M50" s="13" t="s">
        <v>81</v>
      </c>
      <c r="N50" s="12" t="s">
        <v>93</v>
      </c>
      <c r="O50" s="47">
        <v>-5.5</v>
      </c>
    </row>
    <row r="51" spans="8:16" x14ac:dyDescent="0.2">
      <c r="H51" s="64"/>
      <c r="I51" s="11">
        <v>5512</v>
      </c>
      <c r="J51" s="11">
        <v>5167</v>
      </c>
      <c r="K51" s="11">
        <v>603</v>
      </c>
      <c r="L51" s="11"/>
      <c r="M51" s="13" t="s">
        <v>81</v>
      </c>
      <c r="N51" s="12" t="s">
        <v>94</v>
      </c>
      <c r="O51" s="47">
        <v>3.5</v>
      </c>
    </row>
    <row r="52" spans="8:16" x14ac:dyDescent="0.2">
      <c r="H52" s="64"/>
      <c r="I52" s="11">
        <v>5512</v>
      </c>
      <c r="J52" s="11">
        <v>5167</v>
      </c>
      <c r="K52" s="11">
        <v>603</v>
      </c>
      <c r="L52" s="11">
        <v>14004</v>
      </c>
      <c r="M52" s="13" t="s">
        <v>81</v>
      </c>
      <c r="N52" s="12" t="s">
        <v>94</v>
      </c>
      <c r="O52" s="47">
        <v>2</v>
      </c>
    </row>
    <row r="53" spans="8:16" x14ac:dyDescent="0.2">
      <c r="H53" s="64"/>
      <c r="I53" s="11">
        <v>5512</v>
      </c>
      <c r="J53" s="11">
        <v>5132</v>
      </c>
      <c r="K53" s="11">
        <v>603</v>
      </c>
      <c r="L53" s="11">
        <v>14004</v>
      </c>
      <c r="M53" s="13" t="s">
        <v>81</v>
      </c>
      <c r="N53" s="12" t="s">
        <v>95</v>
      </c>
      <c r="O53" s="47">
        <v>24.67</v>
      </c>
    </row>
    <row r="54" spans="8:16" x14ac:dyDescent="0.2">
      <c r="H54" s="64"/>
      <c r="I54" s="11">
        <v>5512</v>
      </c>
      <c r="J54" s="11">
        <v>5169</v>
      </c>
      <c r="K54" s="11">
        <v>603</v>
      </c>
      <c r="L54" s="11">
        <v>14004</v>
      </c>
      <c r="M54" s="13" t="s">
        <v>81</v>
      </c>
      <c r="N54" s="12" t="s">
        <v>93</v>
      </c>
      <c r="O54" s="47">
        <v>12.12735</v>
      </c>
    </row>
    <row r="55" spans="8:16" x14ac:dyDescent="0.2">
      <c r="H55" s="64"/>
      <c r="I55" s="11">
        <v>5512</v>
      </c>
      <c r="J55" s="11">
        <v>5139</v>
      </c>
      <c r="K55" s="11">
        <v>603</v>
      </c>
      <c r="L55" s="11">
        <v>14004</v>
      </c>
      <c r="M55" s="13" t="s">
        <v>81</v>
      </c>
      <c r="N55" s="12" t="s">
        <v>96</v>
      </c>
      <c r="O55" s="47">
        <v>2.1280000000000001</v>
      </c>
    </row>
    <row r="56" spans="8:16" x14ac:dyDescent="0.2">
      <c r="H56" s="64"/>
      <c r="I56" s="11">
        <v>5512</v>
      </c>
      <c r="J56" s="11">
        <v>5169</v>
      </c>
      <c r="K56" s="11">
        <v>603</v>
      </c>
      <c r="L56" s="11"/>
      <c r="M56" s="13" t="s">
        <v>81</v>
      </c>
      <c r="N56" s="12" t="s">
        <v>93</v>
      </c>
      <c r="O56" s="47">
        <v>12</v>
      </c>
    </row>
    <row r="57" spans="8:16" x14ac:dyDescent="0.2">
      <c r="H57" s="64"/>
      <c r="I57" s="11">
        <v>5512</v>
      </c>
      <c r="J57" s="11">
        <v>5137</v>
      </c>
      <c r="K57" s="11">
        <v>603</v>
      </c>
      <c r="L57" s="11"/>
      <c r="M57" s="13" t="s">
        <v>81</v>
      </c>
      <c r="N57" s="12" t="s">
        <v>82</v>
      </c>
      <c r="O57" s="47">
        <v>5</v>
      </c>
    </row>
    <row r="58" spans="8:16" x14ac:dyDescent="0.2">
      <c r="H58" s="64"/>
      <c r="I58" s="11">
        <v>5512</v>
      </c>
      <c r="J58" s="11">
        <v>5137</v>
      </c>
      <c r="K58" s="11">
        <v>603</v>
      </c>
      <c r="L58" s="11">
        <v>14004</v>
      </c>
      <c r="M58" s="13" t="s">
        <v>81</v>
      </c>
      <c r="N58" s="12" t="s">
        <v>82</v>
      </c>
      <c r="O58" s="47">
        <v>-5</v>
      </c>
    </row>
    <row r="59" spans="8:16" x14ac:dyDescent="0.2">
      <c r="H59" s="64"/>
      <c r="I59" s="11">
        <v>5512</v>
      </c>
      <c r="J59" s="11">
        <v>6122</v>
      </c>
      <c r="K59" s="11">
        <v>6031</v>
      </c>
      <c r="L59" s="11">
        <v>22</v>
      </c>
      <c r="M59" s="13" t="s">
        <v>81</v>
      </c>
      <c r="N59" s="12" t="s">
        <v>97</v>
      </c>
      <c r="O59" s="47">
        <v>-3.61E-2</v>
      </c>
    </row>
    <row r="60" spans="8:16" x14ac:dyDescent="0.2">
      <c r="H60" s="64"/>
      <c r="I60" s="11">
        <v>5512</v>
      </c>
      <c r="J60" s="11">
        <v>6123</v>
      </c>
      <c r="K60" s="11">
        <v>6031</v>
      </c>
      <c r="L60" s="11">
        <v>22</v>
      </c>
      <c r="M60" s="13" t="s">
        <v>81</v>
      </c>
      <c r="N60" s="12" t="s">
        <v>98</v>
      </c>
      <c r="O60" s="47">
        <v>-6.3E-2</v>
      </c>
      <c r="P60" s="48"/>
    </row>
    <row r="61" spans="8:16" x14ac:dyDescent="0.2">
      <c r="H61" s="64"/>
      <c r="I61" s="11">
        <v>5512</v>
      </c>
      <c r="J61" s="11">
        <v>6122</v>
      </c>
      <c r="K61" s="11">
        <v>603</v>
      </c>
      <c r="L61" s="11"/>
      <c r="M61" s="13" t="s">
        <v>81</v>
      </c>
      <c r="N61" s="12" t="s">
        <v>97</v>
      </c>
      <c r="O61" s="42">
        <v>-41</v>
      </c>
    </row>
    <row r="62" spans="8:16" x14ac:dyDescent="0.2">
      <c r="H62" s="64"/>
      <c r="I62" s="11">
        <v>5512</v>
      </c>
      <c r="J62" s="11">
        <v>5132</v>
      </c>
      <c r="K62" s="11">
        <v>603</v>
      </c>
      <c r="L62" s="11"/>
      <c r="M62" s="13" t="s">
        <v>81</v>
      </c>
      <c r="N62" s="12" t="s">
        <v>95</v>
      </c>
      <c r="O62" s="42">
        <v>-25</v>
      </c>
    </row>
    <row r="63" spans="8:16" x14ac:dyDescent="0.2">
      <c r="H63" s="64"/>
      <c r="I63" s="11">
        <v>5512</v>
      </c>
      <c r="J63" s="11">
        <v>5169</v>
      </c>
      <c r="K63" s="11">
        <v>603</v>
      </c>
      <c r="L63" s="11"/>
      <c r="M63" s="13" t="s">
        <v>81</v>
      </c>
      <c r="N63" s="12" t="s">
        <v>93</v>
      </c>
      <c r="O63" s="46">
        <v>-21.823249999999987</v>
      </c>
      <c r="P63" s="49"/>
    </row>
    <row r="64" spans="8:16" ht="15" x14ac:dyDescent="0.25">
      <c r="H64" s="64"/>
      <c r="I64" s="11">
        <v>5512</v>
      </c>
      <c r="J64" s="11">
        <v>5156</v>
      </c>
      <c r="K64" s="11">
        <v>603</v>
      </c>
      <c r="L64" s="11">
        <v>14004</v>
      </c>
      <c r="M64" s="13" t="s">
        <v>81</v>
      </c>
      <c r="N64" s="12" t="s">
        <v>99</v>
      </c>
      <c r="O64" s="47">
        <v>36.997</v>
      </c>
      <c r="P64"/>
    </row>
    <row r="65" spans="1:16" x14ac:dyDescent="0.2">
      <c r="H65" s="64"/>
      <c r="I65" s="11">
        <v>5512</v>
      </c>
      <c r="J65" s="11">
        <v>5169</v>
      </c>
      <c r="K65" s="11">
        <v>603</v>
      </c>
      <c r="L65" s="11">
        <v>14004</v>
      </c>
      <c r="M65" s="13" t="s">
        <v>81</v>
      </c>
      <c r="N65" s="12" t="s">
        <v>93</v>
      </c>
      <c r="O65" s="47">
        <v>0.44464999999999932</v>
      </c>
      <c r="P65" s="49"/>
    </row>
    <row r="66" spans="1:16" x14ac:dyDescent="0.2">
      <c r="H66" s="64"/>
      <c r="I66" s="11">
        <v>5512</v>
      </c>
      <c r="J66" s="11">
        <v>5132</v>
      </c>
      <c r="K66" s="11">
        <v>6031</v>
      </c>
      <c r="L66" s="11">
        <v>22</v>
      </c>
      <c r="M66" s="13" t="s">
        <v>81</v>
      </c>
      <c r="N66" s="12" t="s">
        <v>91</v>
      </c>
      <c r="O66" s="43">
        <v>-15.998899999999999</v>
      </c>
      <c r="P66" s="49"/>
    </row>
    <row r="67" spans="1:16" x14ac:dyDescent="0.2">
      <c r="H67" s="64"/>
      <c r="I67" s="11">
        <v>5512</v>
      </c>
      <c r="J67" s="11">
        <v>6122</v>
      </c>
      <c r="K67" s="11">
        <v>6031</v>
      </c>
      <c r="L67" s="11">
        <v>22</v>
      </c>
      <c r="M67" s="13" t="s">
        <v>81</v>
      </c>
      <c r="N67" s="12" t="s">
        <v>83</v>
      </c>
      <c r="O67" s="46">
        <v>-6.5489999999999995</v>
      </c>
      <c r="P67" s="49"/>
    </row>
    <row r="68" spans="1:16" x14ac:dyDescent="0.2">
      <c r="H68" s="64"/>
      <c r="I68" s="11">
        <v>5512</v>
      </c>
      <c r="J68" s="11">
        <v>6123</v>
      </c>
      <c r="K68" s="11">
        <v>6031</v>
      </c>
      <c r="L68" s="11">
        <v>22</v>
      </c>
      <c r="M68" s="13" t="s">
        <v>81</v>
      </c>
      <c r="N68" s="12" t="s">
        <v>83</v>
      </c>
      <c r="O68" s="46">
        <v>6.5490000000000066</v>
      </c>
      <c r="P68" s="49"/>
    </row>
    <row r="69" spans="1:16" x14ac:dyDescent="0.2">
      <c r="H69" s="64"/>
      <c r="I69" s="11">
        <v>5512</v>
      </c>
      <c r="J69" s="11">
        <v>5169</v>
      </c>
      <c r="K69" s="11">
        <v>603</v>
      </c>
      <c r="L69" s="11"/>
      <c r="M69" s="13" t="s">
        <v>81</v>
      </c>
      <c r="N69" s="12" t="s">
        <v>93</v>
      </c>
      <c r="O69" s="46">
        <v>15.55425</v>
      </c>
    </row>
    <row r="70" spans="1:16" x14ac:dyDescent="0.2">
      <c r="I70" s="19"/>
      <c r="J70" s="19"/>
      <c r="K70" s="19"/>
      <c r="L70" s="19"/>
      <c r="M70" s="20"/>
      <c r="N70" s="21"/>
      <c r="O70" s="50"/>
    </row>
    <row r="71" spans="1:16" x14ac:dyDescent="0.2">
      <c r="I71" s="19"/>
      <c r="J71" s="19"/>
      <c r="K71" s="19"/>
      <c r="L71" s="19"/>
      <c r="M71" s="20"/>
      <c r="N71" s="21"/>
      <c r="O71" s="50"/>
    </row>
    <row r="72" spans="1:16" x14ac:dyDescent="0.2">
      <c r="I72" s="19"/>
      <c r="J72" s="19"/>
      <c r="K72" s="19"/>
      <c r="L72" s="19"/>
      <c r="M72" s="20"/>
      <c r="N72" s="21"/>
      <c r="O72" s="50"/>
    </row>
    <row r="75" spans="1:16" x14ac:dyDescent="0.2">
      <c r="A75" s="73" t="s">
        <v>69</v>
      </c>
      <c r="B75" s="73"/>
      <c r="C75" s="73"/>
      <c r="D75" s="73"/>
      <c r="E75" s="73"/>
      <c r="F75" s="73"/>
      <c r="G75" s="73"/>
      <c r="H75" s="64" t="s">
        <v>48</v>
      </c>
    </row>
    <row r="76" spans="1:16" x14ac:dyDescent="0.2">
      <c r="A76" s="14"/>
      <c r="B76" s="11">
        <v>4121</v>
      </c>
      <c r="C76" s="11">
        <v>630</v>
      </c>
      <c r="D76" s="11"/>
      <c r="E76" s="13"/>
      <c r="F76" s="12" t="s">
        <v>100</v>
      </c>
      <c r="G76" s="22">
        <f>302-155</f>
        <v>147</v>
      </c>
      <c r="H76" s="64"/>
    </row>
    <row r="77" spans="1:16" x14ac:dyDescent="0.2">
      <c r="A77" s="14"/>
      <c r="B77" s="11">
        <v>4121</v>
      </c>
      <c r="C77" s="11">
        <v>1100</v>
      </c>
      <c r="D77" s="11"/>
      <c r="E77" s="13"/>
      <c r="F77" s="12" t="s">
        <v>101</v>
      </c>
      <c r="G77" s="51">
        <v>-0.06</v>
      </c>
      <c r="H77" s="64"/>
    </row>
    <row r="78" spans="1:16" x14ac:dyDescent="0.2">
      <c r="A78" s="14"/>
      <c r="B78" s="11">
        <v>4122</v>
      </c>
      <c r="C78" s="11">
        <v>520</v>
      </c>
      <c r="D78" s="11">
        <v>13305</v>
      </c>
      <c r="E78" s="13"/>
      <c r="F78" s="12" t="s">
        <v>70</v>
      </c>
      <c r="G78" s="51">
        <v>-109.07</v>
      </c>
      <c r="H78" s="64"/>
    </row>
    <row r="79" spans="1:16" x14ac:dyDescent="0.2">
      <c r="A79" s="14"/>
      <c r="B79" s="11">
        <v>4111</v>
      </c>
      <c r="C79" s="11"/>
      <c r="D79" s="11">
        <v>98043</v>
      </c>
      <c r="E79" s="13"/>
      <c r="F79" s="12" t="s">
        <v>102</v>
      </c>
      <c r="G79" s="52">
        <v>-835.64657</v>
      </c>
      <c r="H79" s="64"/>
    </row>
    <row r="80" spans="1:16" x14ac:dyDescent="0.2">
      <c r="A80" s="73" t="s">
        <v>103</v>
      </c>
      <c r="B80" s="73"/>
      <c r="C80" s="73"/>
      <c r="D80" s="73"/>
      <c r="E80" s="73"/>
      <c r="F80" s="73"/>
      <c r="G80" s="73"/>
      <c r="H80" s="64"/>
    </row>
    <row r="81" spans="1:15" x14ac:dyDescent="0.2">
      <c r="A81" s="14"/>
      <c r="B81" s="11">
        <v>1211</v>
      </c>
      <c r="C81" s="11"/>
      <c r="D81" s="11"/>
      <c r="E81" s="13"/>
      <c r="F81" s="12" t="s">
        <v>104</v>
      </c>
      <c r="G81" s="52">
        <v>797.77656999999999</v>
      </c>
      <c r="H81" s="64"/>
    </row>
    <row r="82" spans="1:15" x14ac:dyDescent="0.2">
      <c r="B82" s="19"/>
      <c r="C82" s="19"/>
      <c r="D82" s="19"/>
      <c r="E82" s="20"/>
      <c r="F82" s="21"/>
      <c r="G82" s="53"/>
    </row>
    <row r="84" spans="1:15" x14ac:dyDescent="0.2">
      <c r="A84" s="63" t="s">
        <v>69</v>
      </c>
      <c r="B84" s="63"/>
      <c r="C84" s="63"/>
      <c r="D84" s="63"/>
      <c r="E84" s="63"/>
      <c r="F84" s="63"/>
      <c r="G84" s="63"/>
      <c r="H84" s="64" t="s">
        <v>49</v>
      </c>
      <c r="I84" s="75" t="s">
        <v>105</v>
      </c>
      <c r="J84" s="75"/>
      <c r="K84" s="75"/>
      <c r="L84" s="75"/>
      <c r="M84" s="75"/>
      <c r="N84" s="75"/>
      <c r="O84" s="75"/>
    </row>
    <row r="85" spans="1:15" x14ac:dyDescent="0.2">
      <c r="A85" s="14"/>
      <c r="B85" s="11">
        <v>4222</v>
      </c>
      <c r="C85" s="11">
        <v>1101</v>
      </c>
      <c r="D85" s="11">
        <v>22</v>
      </c>
      <c r="E85" s="13"/>
      <c r="F85" s="12" t="s">
        <v>106</v>
      </c>
      <c r="G85" s="40">
        <v>-3.7120000000000002</v>
      </c>
      <c r="H85" s="64"/>
      <c r="I85" s="11">
        <v>5311</v>
      </c>
      <c r="J85" s="11">
        <v>6125</v>
      </c>
      <c r="K85" s="11">
        <v>1101</v>
      </c>
      <c r="L85" s="11">
        <v>22</v>
      </c>
      <c r="M85" s="13" t="s">
        <v>107</v>
      </c>
      <c r="N85" s="12" t="s">
        <v>108</v>
      </c>
      <c r="O85" s="40">
        <v>-3.7120000000000002</v>
      </c>
    </row>
    <row r="90" spans="1:15" x14ac:dyDescent="0.2">
      <c r="A90" s="63" t="s">
        <v>69</v>
      </c>
      <c r="B90" s="63"/>
      <c r="C90" s="63"/>
      <c r="D90" s="63"/>
      <c r="E90" s="63"/>
      <c r="F90" s="63"/>
      <c r="G90" s="63"/>
      <c r="H90" s="64" t="s">
        <v>54</v>
      </c>
    </row>
    <row r="91" spans="1:15" x14ac:dyDescent="0.2">
      <c r="A91" s="14"/>
      <c r="B91" s="11">
        <v>4122</v>
      </c>
      <c r="C91" s="11">
        <v>603</v>
      </c>
      <c r="D91" s="11">
        <v>22</v>
      </c>
      <c r="E91" s="13"/>
      <c r="F91" s="12" t="s">
        <v>109</v>
      </c>
      <c r="G91" s="22">
        <v>-46</v>
      </c>
      <c r="H91" s="64"/>
    </row>
    <row r="92" spans="1:15" x14ac:dyDescent="0.2">
      <c r="A92" s="14"/>
      <c r="B92" s="11">
        <v>4222</v>
      </c>
      <c r="C92" s="11">
        <v>603</v>
      </c>
      <c r="D92" s="11">
        <v>22</v>
      </c>
      <c r="E92" s="13"/>
      <c r="F92" s="12" t="s">
        <v>109</v>
      </c>
      <c r="G92" s="22">
        <v>-104</v>
      </c>
      <c r="H92" s="64"/>
    </row>
    <row r="93" spans="1:15" x14ac:dyDescent="0.2">
      <c r="A93" s="14"/>
      <c r="B93" s="11">
        <v>4122</v>
      </c>
      <c r="C93" s="11">
        <v>6031</v>
      </c>
      <c r="D93" s="11">
        <v>22</v>
      </c>
      <c r="E93" s="13"/>
      <c r="F93" s="12" t="s">
        <v>109</v>
      </c>
      <c r="G93" s="22">
        <v>30</v>
      </c>
      <c r="H93" s="64"/>
    </row>
    <row r="94" spans="1:15" x14ac:dyDescent="0.2">
      <c r="A94" s="14"/>
      <c r="B94" s="11">
        <v>4222</v>
      </c>
      <c r="C94" s="11">
        <v>6031</v>
      </c>
      <c r="D94" s="11">
        <v>22</v>
      </c>
      <c r="E94" s="13"/>
      <c r="F94" s="12" t="s">
        <v>109</v>
      </c>
      <c r="G94" s="22">
        <v>120</v>
      </c>
      <c r="H94" s="64"/>
    </row>
    <row r="97" spans="1:15" x14ac:dyDescent="0.2">
      <c r="A97" s="63" t="s">
        <v>69</v>
      </c>
      <c r="B97" s="63"/>
      <c r="C97" s="63"/>
      <c r="D97" s="63"/>
      <c r="E97" s="63"/>
      <c r="F97" s="63"/>
      <c r="G97" s="63"/>
      <c r="H97" s="64" t="s">
        <v>67</v>
      </c>
      <c r="I97" s="63" t="s">
        <v>35</v>
      </c>
      <c r="J97" s="63"/>
      <c r="K97" s="63"/>
      <c r="L97" s="63"/>
      <c r="M97" s="63"/>
      <c r="N97" s="63"/>
      <c r="O97" s="63"/>
    </row>
    <row r="98" spans="1:15" x14ac:dyDescent="0.2">
      <c r="A98" s="14"/>
      <c r="B98" s="11">
        <v>4122</v>
      </c>
      <c r="C98" s="11"/>
      <c r="D98" s="11"/>
      <c r="E98" s="13"/>
      <c r="F98" s="12" t="s">
        <v>110</v>
      </c>
      <c r="G98" s="54">
        <v>5.7985600000000002</v>
      </c>
      <c r="H98" s="64"/>
      <c r="I98" s="11">
        <v>6171</v>
      </c>
      <c r="J98" s="11">
        <v>5901</v>
      </c>
      <c r="K98" s="11">
        <v>1</v>
      </c>
      <c r="L98" s="11"/>
      <c r="M98" s="13" t="s">
        <v>36</v>
      </c>
      <c r="N98" s="12" t="s">
        <v>88</v>
      </c>
      <c r="O98" s="46">
        <v>438.48955999999998</v>
      </c>
    </row>
    <row r="99" spans="1:15" x14ac:dyDescent="0.2">
      <c r="A99" s="63" t="s">
        <v>9</v>
      </c>
      <c r="B99" s="63"/>
      <c r="C99" s="63"/>
      <c r="D99" s="63"/>
      <c r="E99" s="63"/>
      <c r="F99" s="63"/>
      <c r="G99" s="63"/>
      <c r="H99" s="64"/>
      <c r="I99" s="14"/>
      <c r="J99" s="14"/>
      <c r="K99" s="14"/>
      <c r="L99" s="14"/>
      <c r="M99" s="14"/>
      <c r="N99" s="14"/>
      <c r="O99" s="10"/>
    </row>
    <row r="100" spans="1:15" x14ac:dyDescent="0.2">
      <c r="A100" s="55">
        <v>3122</v>
      </c>
      <c r="B100" s="11">
        <v>2212</v>
      </c>
      <c r="C100" s="11"/>
      <c r="D100" s="11"/>
      <c r="E100" s="13"/>
      <c r="F100" s="12" t="s">
        <v>111</v>
      </c>
      <c r="G100" s="40">
        <v>-302</v>
      </c>
      <c r="H100" s="64"/>
      <c r="I100" s="14"/>
      <c r="J100" s="14"/>
      <c r="K100" s="14"/>
      <c r="L100" s="14"/>
      <c r="M100" s="14"/>
      <c r="N100" s="14"/>
      <c r="O100" s="10"/>
    </row>
    <row r="101" spans="1:15" x14ac:dyDescent="0.2">
      <c r="A101" s="55">
        <v>2212</v>
      </c>
      <c r="B101" s="11">
        <v>3122</v>
      </c>
      <c r="C101" s="11"/>
      <c r="D101" s="11"/>
      <c r="E101" s="13"/>
      <c r="F101" s="12" t="s">
        <v>111</v>
      </c>
      <c r="G101" s="40">
        <v>302</v>
      </c>
      <c r="H101" s="64"/>
      <c r="I101" s="14"/>
      <c r="J101" s="14"/>
      <c r="K101" s="14"/>
      <c r="L101" s="14"/>
      <c r="M101" s="14"/>
      <c r="N101" s="14"/>
      <c r="O101" s="10"/>
    </row>
    <row r="102" spans="1:15" x14ac:dyDescent="0.2">
      <c r="A102" s="14"/>
      <c r="B102" s="23">
        <v>2420</v>
      </c>
      <c r="C102" s="23">
        <v>19</v>
      </c>
      <c r="D102" s="23"/>
      <c r="E102" s="24"/>
      <c r="F102" s="25" t="s">
        <v>112</v>
      </c>
      <c r="G102" s="40">
        <v>789.69100000000003</v>
      </c>
      <c r="H102" s="64"/>
      <c r="I102" s="14"/>
      <c r="J102" s="14"/>
      <c r="K102" s="14"/>
      <c r="L102" s="14"/>
      <c r="M102" s="14"/>
      <c r="N102" s="14"/>
      <c r="O102" s="10"/>
    </row>
    <row r="103" spans="1:15" x14ac:dyDescent="0.2">
      <c r="A103" s="23">
        <v>1070</v>
      </c>
      <c r="B103" s="23">
        <v>2212</v>
      </c>
      <c r="C103" s="23">
        <v>155</v>
      </c>
      <c r="D103" s="23"/>
      <c r="E103" s="24"/>
      <c r="F103" s="25" t="s">
        <v>113</v>
      </c>
      <c r="G103" s="22">
        <v>13</v>
      </c>
      <c r="H103" s="64"/>
      <c r="I103" s="14"/>
      <c r="J103" s="14"/>
      <c r="K103" s="14"/>
      <c r="L103" s="14"/>
      <c r="M103" s="14"/>
      <c r="N103" s="14"/>
      <c r="O103" s="10"/>
    </row>
    <row r="104" spans="1:15" x14ac:dyDescent="0.2">
      <c r="A104" s="23">
        <v>3745</v>
      </c>
      <c r="B104" s="23">
        <v>2324</v>
      </c>
      <c r="C104" s="23">
        <v>350</v>
      </c>
      <c r="D104" s="23"/>
      <c r="E104" s="24"/>
      <c r="F104" s="25" t="s">
        <v>114</v>
      </c>
      <c r="G104" s="22">
        <v>-2</v>
      </c>
      <c r="H104" s="64"/>
      <c r="I104" s="14"/>
      <c r="J104" s="14"/>
      <c r="K104" s="14"/>
      <c r="L104" s="14"/>
      <c r="M104" s="14"/>
      <c r="N104" s="14"/>
      <c r="O104" s="10"/>
    </row>
    <row r="105" spans="1:15" x14ac:dyDescent="0.2">
      <c r="A105" s="11">
        <v>3639</v>
      </c>
      <c r="B105" s="11">
        <v>2212</v>
      </c>
      <c r="C105" s="11">
        <v>2301</v>
      </c>
      <c r="D105" s="11">
        <v>98043</v>
      </c>
      <c r="E105" s="13"/>
      <c r="F105" s="12" t="s">
        <v>115</v>
      </c>
      <c r="G105" s="51">
        <v>-177</v>
      </c>
      <c r="H105" s="64"/>
      <c r="I105" s="14"/>
      <c r="J105" s="14"/>
      <c r="K105" s="14"/>
      <c r="L105" s="14"/>
      <c r="M105" s="14"/>
      <c r="N105" s="14"/>
      <c r="O105" s="10"/>
    </row>
    <row r="106" spans="1:15" x14ac:dyDescent="0.2">
      <c r="A106" s="11">
        <v>3639</v>
      </c>
      <c r="B106" s="11">
        <v>2212</v>
      </c>
      <c r="C106" s="11">
        <v>2301</v>
      </c>
      <c r="D106" s="11"/>
      <c r="E106" s="13"/>
      <c r="F106" s="12" t="s">
        <v>115</v>
      </c>
      <c r="G106" s="51">
        <v>177</v>
      </c>
      <c r="H106" s="64"/>
      <c r="I106" s="14"/>
      <c r="J106" s="14"/>
      <c r="K106" s="14"/>
      <c r="L106" s="14"/>
      <c r="M106" s="14"/>
      <c r="N106" s="14"/>
      <c r="O106" s="10"/>
    </row>
    <row r="107" spans="1:15" x14ac:dyDescent="0.2">
      <c r="A107" s="66" t="s">
        <v>103</v>
      </c>
      <c r="B107" s="66"/>
      <c r="C107" s="66"/>
      <c r="D107" s="66"/>
      <c r="E107" s="66"/>
      <c r="F107" s="66"/>
      <c r="G107" s="66"/>
      <c r="H107" s="64"/>
      <c r="I107" s="14"/>
      <c r="J107" s="14"/>
      <c r="K107" s="14"/>
      <c r="L107" s="14"/>
      <c r="M107" s="14"/>
      <c r="N107" s="14"/>
      <c r="O107" s="10"/>
    </row>
    <row r="108" spans="1:15" x14ac:dyDescent="0.2">
      <c r="A108" s="14"/>
      <c r="B108" s="11">
        <v>1343</v>
      </c>
      <c r="C108" s="11">
        <v>331</v>
      </c>
      <c r="D108" s="11"/>
      <c r="E108" s="13"/>
      <c r="F108" s="12" t="s">
        <v>116</v>
      </c>
      <c r="G108" s="22">
        <v>-70</v>
      </c>
      <c r="H108" s="64"/>
      <c r="I108" s="14"/>
      <c r="J108" s="14"/>
      <c r="K108" s="14"/>
      <c r="L108" s="14"/>
      <c r="M108" s="14"/>
      <c r="N108" s="14"/>
      <c r="O108" s="10"/>
    </row>
    <row r="109" spans="1:15" x14ac:dyDescent="0.2">
      <c r="A109" s="14"/>
      <c r="B109" s="11">
        <v>1382</v>
      </c>
      <c r="C109" s="11">
        <v>60</v>
      </c>
      <c r="D109" s="11"/>
      <c r="E109" s="13"/>
      <c r="F109" s="12" t="s">
        <v>117</v>
      </c>
      <c r="G109" s="22">
        <v>2</v>
      </c>
      <c r="H109" s="64"/>
      <c r="I109" s="14"/>
      <c r="J109" s="14"/>
      <c r="K109" s="14"/>
      <c r="L109" s="14"/>
      <c r="M109" s="14"/>
      <c r="N109" s="14"/>
      <c r="O109" s="10"/>
    </row>
    <row r="110" spans="1:15" x14ac:dyDescent="0.2">
      <c r="A110" s="66" t="s">
        <v>118</v>
      </c>
      <c r="B110" s="66"/>
      <c r="C110" s="66"/>
      <c r="D110" s="66"/>
      <c r="E110" s="66"/>
      <c r="F110" s="66"/>
      <c r="G110" s="66"/>
      <c r="H110" s="64"/>
      <c r="I110" s="14"/>
      <c r="J110" s="14"/>
      <c r="K110" s="14"/>
      <c r="L110" s="14"/>
      <c r="M110" s="14"/>
      <c r="N110" s="14"/>
      <c r="O110" s="10"/>
    </row>
    <row r="111" spans="1:15" x14ac:dyDescent="0.2">
      <c r="A111" s="11">
        <v>3635</v>
      </c>
      <c r="B111" s="11">
        <v>3122</v>
      </c>
      <c r="C111" s="11">
        <v>450</v>
      </c>
      <c r="D111" s="11"/>
      <c r="E111" s="13"/>
      <c r="F111" s="12" t="s">
        <v>119</v>
      </c>
      <c r="G111" s="22">
        <v>-300</v>
      </c>
      <c r="H111" s="64"/>
      <c r="I111" s="14"/>
      <c r="J111" s="14"/>
      <c r="K111" s="14"/>
      <c r="L111" s="14"/>
      <c r="M111" s="14"/>
      <c r="N111" s="14"/>
      <c r="O111" s="10"/>
    </row>
    <row r="112" spans="1:15" x14ac:dyDescent="0.2">
      <c r="A112" s="19"/>
      <c r="B112" s="19"/>
      <c r="C112" s="19"/>
      <c r="D112" s="19"/>
      <c r="E112" s="20"/>
      <c r="F112" s="21"/>
    </row>
    <row r="113" spans="1:15" x14ac:dyDescent="0.2">
      <c r="A113" s="19"/>
      <c r="B113" s="19"/>
      <c r="C113" s="19"/>
      <c r="D113" s="19"/>
      <c r="E113" s="20"/>
      <c r="F113" s="21"/>
    </row>
    <row r="114" spans="1:15" x14ac:dyDescent="0.2">
      <c r="A114" s="19"/>
      <c r="B114" s="19"/>
      <c r="C114" s="19"/>
      <c r="D114" s="19"/>
      <c r="E114" s="20"/>
      <c r="F114" s="21"/>
    </row>
    <row r="115" spans="1:15" x14ac:dyDescent="0.2">
      <c r="A115" s="73" t="s">
        <v>69</v>
      </c>
      <c r="B115" s="73"/>
      <c r="C115" s="73"/>
      <c r="D115" s="73"/>
      <c r="E115" s="73"/>
      <c r="F115" s="73"/>
      <c r="G115" s="73"/>
      <c r="H115" s="64" t="s">
        <v>68</v>
      </c>
      <c r="I115" s="74" t="s">
        <v>120</v>
      </c>
      <c r="J115" s="74"/>
      <c r="K115" s="74"/>
      <c r="L115" s="74"/>
      <c r="M115" s="74"/>
      <c r="N115" s="74"/>
      <c r="O115" s="74"/>
    </row>
    <row r="116" spans="1:15" x14ac:dyDescent="0.2">
      <c r="A116" s="11">
        <v>6330</v>
      </c>
      <c r="B116" s="11">
        <v>4134</v>
      </c>
      <c r="C116" s="11">
        <v>35</v>
      </c>
      <c r="D116" s="11"/>
      <c r="E116" s="13"/>
      <c r="F116" s="12" t="s">
        <v>121</v>
      </c>
      <c r="G116" s="10">
        <v>7900</v>
      </c>
      <c r="H116" s="64"/>
      <c r="I116" s="56"/>
      <c r="J116" s="56">
        <v>8115</v>
      </c>
      <c r="K116" s="56">
        <v>35</v>
      </c>
      <c r="L116" s="56"/>
      <c r="M116" s="57" t="s">
        <v>122</v>
      </c>
      <c r="N116" s="58" t="s">
        <v>123</v>
      </c>
      <c r="O116" s="52">
        <v>7900</v>
      </c>
    </row>
    <row r="117" spans="1:15" x14ac:dyDescent="0.2">
      <c r="A117" s="11"/>
      <c r="B117" s="11"/>
      <c r="C117" s="11"/>
      <c r="D117" s="11"/>
      <c r="E117" s="13"/>
      <c r="F117" s="12"/>
      <c r="G117" s="10"/>
      <c r="H117" s="64"/>
      <c r="I117" s="63" t="s">
        <v>35</v>
      </c>
      <c r="J117" s="63"/>
      <c r="K117" s="63"/>
      <c r="L117" s="63"/>
      <c r="M117" s="63"/>
      <c r="N117" s="63"/>
      <c r="O117" s="63"/>
    </row>
    <row r="118" spans="1:15" x14ac:dyDescent="0.2">
      <c r="A118" s="11"/>
      <c r="B118" s="11"/>
      <c r="C118" s="11"/>
      <c r="D118" s="11"/>
      <c r="E118" s="13"/>
      <c r="F118" s="12"/>
      <c r="G118" s="10"/>
      <c r="H118" s="64"/>
      <c r="I118" s="56">
        <v>6330</v>
      </c>
      <c r="J118" s="56">
        <v>5349</v>
      </c>
      <c r="K118" s="56">
        <v>35</v>
      </c>
      <c r="L118" s="56"/>
      <c r="M118" s="57" t="s">
        <v>122</v>
      </c>
      <c r="N118" s="58" t="s">
        <v>124</v>
      </c>
      <c r="O118" s="52">
        <v>7900</v>
      </c>
    </row>
    <row r="119" spans="1:15" x14ac:dyDescent="0.2">
      <c r="A119" s="11"/>
      <c r="B119" s="11"/>
      <c r="C119" s="11"/>
      <c r="D119" s="11"/>
      <c r="E119" s="13"/>
      <c r="F119" s="12"/>
      <c r="G119" s="10"/>
      <c r="H119" s="64"/>
      <c r="I119" s="70" t="s">
        <v>30</v>
      </c>
      <c r="J119" s="70"/>
      <c r="K119" s="70"/>
      <c r="L119" s="70"/>
      <c r="M119" s="70"/>
      <c r="N119" s="70"/>
      <c r="O119" s="70"/>
    </row>
    <row r="120" spans="1:15" x14ac:dyDescent="0.2">
      <c r="A120" s="11"/>
      <c r="B120" s="11"/>
      <c r="C120" s="11"/>
      <c r="D120" s="11"/>
      <c r="E120" s="13"/>
      <c r="F120" s="12"/>
      <c r="G120" s="10"/>
      <c r="H120" s="64"/>
      <c r="I120" s="11">
        <v>6171</v>
      </c>
      <c r="J120" s="11">
        <v>5011</v>
      </c>
      <c r="K120" s="11">
        <v>621</v>
      </c>
      <c r="L120" s="11"/>
      <c r="M120" s="13" t="s">
        <v>28</v>
      </c>
      <c r="N120" s="12" t="s">
        <v>125</v>
      </c>
      <c r="O120" s="52">
        <v>-7435.0229699999991</v>
      </c>
    </row>
    <row r="121" spans="1:15" x14ac:dyDescent="0.2">
      <c r="A121" s="11"/>
      <c r="B121" s="11"/>
      <c r="C121" s="11"/>
      <c r="D121" s="11"/>
      <c r="E121" s="13"/>
      <c r="F121" s="12"/>
      <c r="G121" s="10"/>
      <c r="H121" s="64"/>
      <c r="I121" s="11">
        <v>6171</v>
      </c>
      <c r="J121" s="11">
        <v>5031</v>
      </c>
      <c r="K121" s="11">
        <v>621</v>
      </c>
      <c r="L121" s="11"/>
      <c r="M121" s="13" t="s">
        <v>28</v>
      </c>
      <c r="N121" s="12" t="s">
        <v>126</v>
      </c>
      <c r="O121" s="52">
        <v>-2094.8741899999995</v>
      </c>
    </row>
    <row r="122" spans="1:15" x14ac:dyDescent="0.2">
      <c r="A122" s="11"/>
      <c r="B122" s="11"/>
      <c r="C122" s="11"/>
      <c r="D122" s="11"/>
      <c r="E122" s="13"/>
      <c r="F122" s="12"/>
      <c r="G122" s="10"/>
      <c r="H122" s="64"/>
      <c r="I122" s="11">
        <v>6171</v>
      </c>
      <c r="J122" s="11">
        <v>5032</v>
      </c>
      <c r="K122" s="11">
        <v>621</v>
      </c>
      <c r="L122" s="11"/>
      <c r="M122" s="13" t="s">
        <v>28</v>
      </c>
      <c r="N122" s="12" t="s">
        <v>127</v>
      </c>
      <c r="O122" s="52">
        <v>-735.08885999999984</v>
      </c>
    </row>
    <row r="123" spans="1:15" x14ac:dyDescent="0.2">
      <c r="A123" s="11"/>
      <c r="B123" s="11"/>
      <c r="C123" s="11"/>
      <c r="D123" s="11"/>
      <c r="E123" s="13"/>
      <c r="F123" s="12"/>
      <c r="G123" s="10"/>
      <c r="H123" s="64"/>
      <c r="I123" s="11">
        <v>6171</v>
      </c>
      <c r="J123" s="11">
        <v>5011</v>
      </c>
      <c r="K123" s="11">
        <v>626</v>
      </c>
      <c r="L123" s="11"/>
      <c r="M123" s="13" t="s">
        <v>28</v>
      </c>
      <c r="N123" s="12" t="s">
        <v>128</v>
      </c>
      <c r="O123" s="52">
        <v>-1500</v>
      </c>
    </row>
    <row r="124" spans="1:15" x14ac:dyDescent="0.2">
      <c r="A124" s="11"/>
      <c r="B124" s="11"/>
      <c r="C124" s="11"/>
      <c r="D124" s="11"/>
      <c r="E124" s="13"/>
      <c r="F124" s="12"/>
      <c r="G124" s="10"/>
      <c r="H124" s="64"/>
      <c r="I124" s="11">
        <v>6171</v>
      </c>
      <c r="J124" s="11">
        <v>5031</v>
      </c>
      <c r="K124" s="11">
        <v>626</v>
      </c>
      <c r="L124" s="11"/>
      <c r="M124" s="13" t="s">
        <v>28</v>
      </c>
      <c r="N124" s="12" t="s">
        <v>129</v>
      </c>
      <c r="O124" s="52">
        <v>-372</v>
      </c>
    </row>
    <row r="125" spans="1:15" x14ac:dyDescent="0.2">
      <c r="A125" s="11"/>
      <c r="B125" s="11"/>
      <c r="C125" s="11"/>
      <c r="D125" s="11"/>
      <c r="E125" s="13"/>
      <c r="F125" s="12"/>
      <c r="G125" s="10"/>
      <c r="H125" s="64"/>
      <c r="I125" s="11">
        <v>6171</v>
      </c>
      <c r="J125" s="11">
        <v>5032</v>
      </c>
      <c r="K125" s="11">
        <v>626</v>
      </c>
      <c r="L125" s="11"/>
      <c r="M125" s="13" t="s">
        <v>28</v>
      </c>
      <c r="N125" s="12" t="s">
        <v>130</v>
      </c>
      <c r="O125" s="52">
        <v>-135</v>
      </c>
    </row>
    <row r="126" spans="1:15" x14ac:dyDescent="0.2">
      <c r="A126" s="11"/>
      <c r="B126" s="11"/>
      <c r="C126" s="11"/>
      <c r="D126" s="11"/>
      <c r="E126" s="13"/>
      <c r="F126" s="12"/>
      <c r="G126" s="10"/>
      <c r="H126" s="64"/>
      <c r="I126" s="63" t="s">
        <v>35</v>
      </c>
      <c r="J126" s="63"/>
      <c r="K126" s="63"/>
      <c r="L126" s="63"/>
      <c r="M126" s="63"/>
      <c r="N126" s="63"/>
      <c r="O126" s="63"/>
    </row>
    <row r="127" spans="1:15" x14ac:dyDescent="0.2">
      <c r="A127" s="14"/>
      <c r="B127" s="14"/>
      <c r="C127" s="14"/>
      <c r="D127" s="14"/>
      <c r="E127" s="14"/>
      <c r="F127" s="14"/>
      <c r="G127" s="22"/>
      <c r="H127" s="64"/>
      <c r="I127" s="11">
        <v>6171</v>
      </c>
      <c r="J127" s="11">
        <v>5901</v>
      </c>
      <c r="K127" s="11">
        <v>1</v>
      </c>
      <c r="L127" s="11"/>
      <c r="M127" s="13" t="s">
        <v>36</v>
      </c>
      <c r="N127" s="12" t="s">
        <v>88</v>
      </c>
      <c r="O127" s="46">
        <v>4371.9860200000003</v>
      </c>
    </row>
    <row r="128" spans="1:15" x14ac:dyDescent="0.2">
      <c r="A128" s="19"/>
      <c r="B128" s="19"/>
      <c r="C128" s="19"/>
      <c r="D128" s="19"/>
      <c r="E128" s="20"/>
      <c r="F128" s="21"/>
    </row>
    <row r="131" spans="1:15" x14ac:dyDescent="0.2">
      <c r="A131" s="63" t="s">
        <v>69</v>
      </c>
      <c r="B131" s="63"/>
      <c r="C131" s="63"/>
      <c r="D131" s="63"/>
      <c r="E131" s="63"/>
      <c r="F131" s="63"/>
      <c r="G131" s="63"/>
      <c r="H131" s="64" t="s">
        <v>77</v>
      </c>
    </row>
    <row r="132" spans="1:15" x14ac:dyDescent="0.2">
      <c r="A132" s="14"/>
      <c r="B132" s="11">
        <v>4216</v>
      </c>
      <c r="C132" s="11">
        <v>911</v>
      </c>
      <c r="D132" s="11">
        <v>15974</v>
      </c>
      <c r="E132" s="13"/>
      <c r="F132" s="12" t="s">
        <v>131</v>
      </c>
      <c r="G132" s="22">
        <v>-11585</v>
      </c>
      <c r="H132" s="64"/>
    </row>
    <row r="133" spans="1:15" x14ac:dyDescent="0.2">
      <c r="A133" s="14"/>
      <c r="B133" s="11">
        <v>4116</v>
      </c>
      <c r="C133" s="11"/>
      <c r="D133" s="11">
        <v>29008</v>
      </c>
      <c r="E133" s="13"/>
      <c r="F133" s="12" t="s">
        <v>132</v>
      </c>
      <c r="G133" s="22">
        <v>-866</v>
      </c>
      <c r="H133" s="64"/>
    </row>
    <row r="134" spans="1:15" x14ac:dyDescent="0.2">
      <c r="A134" s="73" t="s">
        <v>103</v>
      </c>
      <c r="B134" s="73"/>
      <c r="C134" s="73"/>
      <c r="D134" s="73"/>
      <c r="E134" s="73"/>
      <c r="F134" s="73"/>
      <c r="G134" s="73"/>
      <c r="H134" s="64"/>
    </row>
    <row r="135" spans="1:15" x14ac:dyDescent="0.2">
      <c r="A135" s="14"/>
      <c r="B135" s="11">
        <v>1211</v>
      </c>
      <c r="C135" s="11"/>
      <c r="D135" s="11"/>
      <c r="E135" s="13"/>
      <c r="F135" s="12" t="s">
        <v>104</v>
      </c>
      <c r="G135" s="52">
        <v>12451</v>
      </c>
      <c r="H135" s="64"/>
    </row>
    <row r="137" spans="1:15" x14ac:dyDescent="0.2">
      <c r="H137" s="64" t="s">
        <v>133</v>
      </c>
      <c r="I137" s="70" t="s">
        <v>30</v>
      </c>
      <c r="J137" s="70"/>
      <c r="K137" s="70"/>
      <c r="L137" s="70"/>
      <c r="M137" s="70"/>
      <c r="N137" s="70"/>
      <c r="O137" s="70"/>
    </row>
    <row r="138" spans="1:15" x14ac:dyDescent="0.2">
      <c r="H138" s="64"/>
      <c r="I138" s="11">
        <v>5512</v>
      </c>
      <c r="J138" s="11">
        <v>5492</v>
      </c>
      <c r="K138" s="11">
        <v>603</v>
      </c>
      <c r="L138" s="11"/>
      <c r="M138" s="13" t="s">
        <v>28</v>
      </c>
      <c r="N138" s="12" t="s">
        <v>134</v>
      </c>
      <c r="O138" s="59">
        <v>-131.12100000000001</v>
      </c>
    </row>
    <row r="139" spans="1:15" x14ac:dyDescent="0.2">
      <c r="H139" s="64"/>
      <c r="I139" s="70" t="s">
        <v>79</v>
      </c>
      <c r="J139" s="70"/>
      <c r="K139" s="70"/>
      <c r="L139" s="70"/>
      <c r="M139" s="70"/>
      <c r="N139" s="70"/>
      <c r="O139" s="70"/>
    </row>
    <row r="140" spans="1:15" x14ac:dyDescent="0.2">
      <c r="H140" s="64"/>
      <c r="I140" s="11">
        <v>5512</v>
      </c>
      <c r="J140" s="11">
        <v>5492</v>
      </c>
      <c r="K140" s="11">
        <v>603</v>
      </c>
      <c r="L140" s="11">
        <v>14004</v>
      </c>
      <c r="M140" s="60" t="s">
        <v>81</v>
      </c>
      <c r="N140" s="12" t="s">
        <v>134</v>
      </c>
      <c r="O140" s="59">
        <v>131.12100000000001</v>
      </c>
    </row>
    <row r="143" spans="1:15" x14ac:dyDescent="0.2">
      <c r="H143" s="64" t="s">
        <v>135</v>
      </c>
      <c r="I143" s="63" t="s">
        <v>136</v>
      </c>
      <c r="J143" s="63"/>
      <c r="K143" s="63"/>
      <c r="L143" s="63"/>
      <c r="M143" s="63"/>
      <c r="N143" s="63"/>
      <c r="O143" s="63"/>
    </row>
    <row r="144" spans="1:15" x14ac:dyDescent="0.2">
      <c r="H144" s="64"/>
      <c r="I144" s="11">
        <v>3322</v>
      </c>
      <c r="J144" s="11">
        <v>5212</v>
      </c>
      <c r="K144" s="11">
        <v>315</v>
      </c>
      <c r="L144" s="11">
        <v>34054</v>
      </c>
      <c r="M144" s="13" t="s">
        <v>137</v>
      </c>
      <c r="N144" s="12" t="s">
        <v>138</v>
      </c>
      <c r="O144" s="10">
        <v>-183</v>
      </c>
    </row>
    <row r="145" spans="8:15" x14ac:dyDescent="0.2">
      <c r="H145" s="64"/>
      <c r="I145" s="63" t="s">
        <v>35</v>
      </c>
      <c r="J145" s="63"/>
      <c r="K145" s="63"/>
      <c r="L145" s="63"/>
      <c r="M145" s="63"/>
      <c r="N145" s="63"/>
      <c r="O145" s="63"/>
    </row>
    <row r="146" spans="8:15" x14ac:dyDescent="0.2">
      <c r="H146" s="64"/>
      <c r="I146" s="11">
        <v>6171</v>
      </c>
      <c r="J146" s="11">
        <v>5901</v>
      </c>
      <c r="K146" s="11">
        <v>1</v>
      </c>
      <c r="L146" s="11"/>
      <c r="M146" s="13" t="s">
        <v>36</v>
      </c>
      <c r="N146" s="12" t="s">
        <v>88</v>
      </c>
      <c r="O146" s="46">
        <v>183</v>
      </c>
    </row>
    <row r="147" spans="8:15" x14ac:dyDescent="0.2">
      <c r="I147" s="19"/>
      <c r="J147" s="19"/>
      <c r="K147" s="19"/>
      <c r="L147" s="19"/>
      <c r="M147" s="20"/>
      <c r="N147" s="21"/>
      <c r="O147" s="50"/>
    </row>
    <row r="149" spans="8:15" x14ac:dyDescent="0.2">
      <c r="H149" s="64" t="s">
        <v>139</v>
      </c>
      <c r="I149" s="63" t="s">
        <v>22</v>
      </c>
      <c r="J149" s="63"/>
      <c r="K149" s="63"/>
      <c r="L149" s="63"/>
      <c r="M149" s="63"/>
      <c r="N149" s="63"/>
      <c r="O149" s="63"/>
    </row>
    <row r="150" spans="8:15" x14ac:dyDescent="0.2">
      <c r="H150" s="64"/>
      <c r="I150" s="11">
        <v>3314</v>
      </c>
      <c r="J150" s="11">
        <v>6121</v>
      </c>
      <c r="K150" s="11">
        <v>627</v>
      </c>
      <c r="L150" s="11">
        <v>107517969</v>
      </c>
      <c r="M150" s="13" t="s">
        <v>10</v>
      </c>
      <c r="N150" s="12" t="s">
        <v>140</v>
      </c>
      <c r="O150" s="46">
        <f>-363.76514-0.3</f>
        <v>-364.06513999999999</v>
      </c>
    </row>
    <row r="151" spans="8:15" x14ac:dyDescent="0.2">
      <c r="H151" s="64"/>
      <c r="I151" s="11">
        <v>3314</v>
      </c>
      <c r="J151" s="11">
        <v>6121</v>
      </c>
      <c r="K151" s="11">
        <v>627</v>
      </c>
      <c r="L151" s="11">
        <v>107100000</v>
      </c>
      <c r="M151" s="13" t="s">
        <v>10</v>
      </c>
      <c r="N151" s="12" t="s">
        <v>140</v>
      </c>
      <c r="O151" s="46">
        <v>-64.193820000000002</v>
      </c>
    </row>
    <row r="152" spans="8:15" x14ac:dyDescent="0.2">
      <c r="H152" s="64"/>
      <c r="I152" s="11">
        <v>3314</v>
      </c>
      <c r="J152" s="11">
        <v>6121</v>
      </c>
      <c r="K152" s="11">
        <v>627</v>
      </c>
      <c r="L152" s="11"/>
      <c r="M152" s="13" t="s">
        <v>10</v>
      </c>
      <c r="N152" s="12" t="s">
        <v>140</v>
      </c>
      <c r="O152" s="46">
        <f>427.95896-0.3</f>
        <v>427.65895999999998</v>
      </c>
    </row>
    <row r="153" spans="8:15" x14ac:dyDescent="0.2">
      <c r="H153" s="64"/>
      <c r="I153" s="11">
        <v>3314</v>
      </c>
      <c r="J153" s="11">
        <v>6121</v>
      </c>
      <c r="K153" s="11">
        <v>627</v>
      </c>
      <c r="L153" s="11">
        <v>107517969</v>
      </c>
      <c r="M153" s="13" t="s">
        <v>10</v>
      </c>
      <c r="N153" s="12" t="s">
        <v>140</v>
      </c>
      <c r="O153" s="46">
        <f>-6308.53906+0.3</f>
        <v>-6308.2390599999999</v>
      </c>
    </row>
    <row r="154" spans="8:15" x14ac:dyDescent="0.2">
      <c r="H154" s="64"/>
      <c r="I154" s="11">
        <v>3314</v>
      </c>
      <c r="J154" s="11">
        <v>6121</v>
      </c>
      <c r="K154" s="11">
        <v>627</v>
      </c>
      <c r="L154" s="11">
        <v>107517519</v>
      </c>
      <c r="M154" s="13" t="s">
        <v>10</v>
      </c>
      <c r="N154" s="12" t="s">
        <v>140</v>
      </c>
      <c r="O154" s="46">
        <f>6308.53906+0.3</f>
        <v>6308.8390600000002</v>
      </c>
    </row>
    <row r="155" spans="8:15" x14ac:dyDescent="0.2">
      <c r="I155" s="19"/>
      <c r="J155" s="19"/>
      <c r="K155" s="19"/>
      <c r="L155" s="19"/>
      <c r="M155" s="20"/>
      <c r="N155" s="21"/>
      <c r="O155" s="50"/>
    </row>
    <row r="156" spans="8:15" x14ac:dyDescent="0.2">
      <c r="I156" s="19"/>
      <c r="J156" s="19"/>
      <c r="K156" s="19"/>
      <c r="L156" s="19"/>
      <c r="M156" s="20"/>
      <c r="N156" s="21"/>
      <c r="O156" s="50"/>
    </row>
    <row r="159" spans="8:15" x14ac:dyDescent="0.2">
      <c r="H159" s="64" t="s">
        <v>141</v>
      </c>
      <c r="I159" s="63" t="s">
        <v>22</v>
      </c>
      <c r="J159" s="63"/>
      <c r="K159" s="63"/>
      <c r="L159" s="63"/>
      <c r="M159" s="63"/>
      <c r="N159" s="63"/>
      <c r="O159" s="63"/>
    </row>
    <row r="160" spans="8:15" x14ac:dyDescent="0.2">
      <c r="H160" s="64"/>
      <c r="I160" s="11">
        <v>3113</v>
      </c>
      <c r="J160" s="11">
        <v>6121</v>
      </c>
      <c r="K160" s="11">
        <v>2105</v>
      </c>
      <c r="L160" s="11">
        <v>107100000</v>
      </c>
      <c r="M160" s="13" t="s">
        <v>10</v>
      </c>
      <c r="N160" s="12" t="s">
        <v>142</v>
      </c>
      <c r="O160" s="61">
        <v>-1862.9228799999999</v>
      </c>
    </row>
    <row r="161" spans="1:15" x14ac:dyDescent="0.2">
      <c r="H161" s="64"/>
      <c r="I161" s="11">
        <v>3113</v>
      </c>
      <c r="J161" s="11">
        <v>6121</v>
      </c>
      <c r="K161" s="11">
        <v>2105</v>
      </c>
      <c r="L161" s="11">
        <v>107117968</v>
      </c>
      <c r="M161" s="13" t="s">
        <v>10</v>
      </c>
      <c r="N161" s="12" t="s">
        <v>12</v>
      </c>
      <c r="O161" s="61">
        <v>-931.4614499999999</v>
      </c>
    </row>
    <row r="162" spans="1:15" x14ac:dyDescent="0.2">
      <c r="H162" s="64"/>
      <c r="I162" s="11">
        <v>3113</v>
      </c>
      <c r="J162" s="11">
        <v>6121</v>
      </c>
      <c r="K162" s="11">
        <v>2105</v>
      </c>
      <c r="L162" s="11">
        <v>107517969</v>
      </c>
      <c r="M162" s="13" t="s">
        <v>10</v>
      </c>
      <c r="N162" s="12" t="s">
        <v>13</v>
      </c>
      <c r="O162" s="61">
        <v>-15834.844539999998</v>
      </c>
    </row>
    <row r="163" spans="1:15" x14ac:dyDescent="0.2">
      <c r="H163" s="64"/>
      <c r="I163" s="11">
        <v>3113</v>
      </c>
      <c r="J163" s="11">
        <v>6121</v>
      </c>
      <c r="K163" s="11">
        <v>2105</v>
      </c>
      <c r="L163" s="11"/>
      <c r="M163" s="13" t="s">
        <v>10</v>
      </c>
      <c r="N163" s="12" t="s">
        <v>13</v>
      </c>
      <c r="O163" s="61">
        <v>18629.228870000003</v>
      </c>
    </row>
    <row r="168" spans="1:15" x14ac:dyDescent="0.2">
      <c r="A168" s="63" t="s">
        <v>69</v>
      </c>
      <c r="B168" s="63"/>
      <c r="C168" s="63"/>
      <c r="D168" s="63"/>
      <c r="E168" s="63"/>
      <c r="F168" s="63"/>
      <c r="G168" s="63"/>
      <c r="H168" s="64" t="s">
        <v>143</v>
      </c>
      <c r="I168" s="66" t="s">
        <v>144</v>
      </c>
      <c r="J168" s="66"/>
      <c r="K168" s="66"/>
      <c r="L168" s="66"/>
      <c r="M168" s="66"/>
      <c r="N168" s="66"/>
      <c r="O168" s="66"/>
    </row>
    <row r="169" spans="1:15" x14ac:dyDescent="0.2">
      <c r="A169" s="14"/>
      <c r="B169" s="11">
        <v>4111</v>
      </c>
      <c r="C169" s="11"/>
      <c r="D169" s="11">
        <v>98187</v>
      </c>
      <c r="E169" s="13"/>
      <c r="F169" s="12" t="s">
        <v>145</v>
      </c>
      <c r="G169" s="51">
        <f>436-550.5</f>
        <v>-114.5</v>
      </c>
      <c r="H169" s="64"/>
      <c r="I169" s="11">
        <v>6115</v>
      </c>
      <c r="J169" s="11">
        <v>5019</v>
      </c>
      <c r="K169" s="11">
        <v>620</v>
      </c>
      <c r="L169" s="11">
        <v>98187</v>
      </c>
      <c r="M169" s="13" t="s">
        <v>146</v>
      </c>
      <c r="N169" s="12" t="s">
        <v>147</v>
      </c>
      <c r="O169" s="46">
        <v>-10.219889999999999</v>
      </c>
    </row>
    <row r="170" spans="1:15" x14ac:dyDescent="0.2">
      <c r="A170" s="14"/>
      <c r="B170" s="14"/>
      <c r="C170" s="14"/>
      <c r="D170" s="14"/>
      <c r="E170" s="14"/>
      <c r="F170" s="14"/>
      <c r="G170" s="22"/>
      <c r="H170" s="64"/>
      <c r="I170" s="11">
        <v>6115</v>
      </c>
      <c r="J170" s="11">
        <v>5021</v>
      </c>
      <c r="K170" s="11">
        <v>620</v>
      </c>
      <c r="L170" s="11">
        <v>98187</v>
      </c>
      <c r="M170" s="13" t="s">
        <v>146</v>
      </c>
      <c r="N170" s="12" t="s">
        <v>148</v>
      </c>
      <c r="O170" s="46">
        <v>-16.399999999999999</v>
      </c>
    </row>
    <row r="171" spans="1:15" x14ac:dyDescent="0.2">
      <c r="A171" s="14"/>
      <c r="B171" s="14"/>
      <c r="C171" s="14"/>
      <c r="D171" s="14"/>
      <c r="E171" s="14"/>
      <c r="F171" s="14"/>
      <c r="G171" s="22"/>
      <c r="H171" s="64"/>
      <c r="I171" s="11">
        <v>6115</v>
      </c>
      <c r="J171" s="11">
        <v>5011</v>
      </c>
      <c r="K171" s="11">
        <v>621</v>
      </c>
      <c r="L171" s="11">
        <v>98187</v>
      </c>
      <c r="M171" s="13" t="s">
        <v>146</v>
      </c>
      <c r="N171" s="12" t="s">
        <v>149</v>
      </c>
      <c r="O171" s="46">
        <v>-14.566000000000001</v>
      </c>
    </row>
    <row r="172" spans="1:15" x14ac:dyDescent="0.2">
      <c r="A172" s="14"/>
      <c r="B172" s="14"/>
      <c r="C172" s="14"/>
      <c r="D172" s="14"/>
      <c r="E172" s="14"/>
      <c r="F172" s="14"/>
      <c r="G172" s="22"/>
      <c r="H172" s="64"/>
      <c r="I172" s="11">
        <v>6115</v>
      </c>
      <c r="J172" s="11">
        <v>5031</v>
      </c>
      <c r="K172" s="11">
        <v>621</v>
      </c>
      <c r="L172" s="11">
        <v>98187</v>
      </c>
      <c r="M172" s="13" t="s">
        <v>146</v>
      </c>
      <c r="N172" s="12" t="s">
        <v>150</v>
      </c>
      <c r="O172" s="46">
        <v>-3.2123700000000008</v>
      </c>
    </row>
    <row r="173" spans="1:15" x14ac:dyDescent="0.2">
      <c r="A173" s="14"/>
      <c r="B173" s="14"/>
      <c r="C173" s="14"/>
      <c r="D173" s="14"/>
      <c r="E173" s="14"/>
      <c r="F173" s="14"/>
      <c r="G173" s="22"/>
      <c r="H173" s="64"/>
      <c r="I173" s="11">
        <v>6115</v>
      </c>
      <c r="J173" s="11">
        <v>5032</v>
      </c>
      <c r="K173" s="11">
        <v>621</v>
      </c>
      <c r="L173" s="11">
        <v>98187</v>
      </c>
      <c r="M173" s="13" t="s">
        <v>146</v>
      </c>
      <c r="N173" s="12" t="s">
        <v>151</v>
      </c>
      <c r="O173" s="46">
        <v>-1.81094</v>
      </c>
    </row>
    <row r="174" spans="1:15" x14ac:dyDescent="0.2">
      <c r="A174" s="14"/>
      <c r="B174" s="14"/>
      <c r="C174" s="14"/>
      <c r="D174" s="14"/>
      <c r="E174" s="14"/>
      <c r="F174" s="14"/>
      <c r="G174" s="22"/>
      <c r="H174" s="64"/>
      <c r="I174" s="11">
        <v>6115</v>
      </c>
      <c r="J174" s="11">
        <v>5011</v>
      </c>
      <c r="K174" s="11">
        <v>622</v>
      </c>
      <c r="L174" s="11">
        <v>98187</v>
      </c>
      <c r="M174" s="13" t="s">
        <v>146</v>
      </c>
      <c r="N174" s="12" t="s">
        <v>152</v>
      </c>
      <c r="O174" s="46">
        <v>-1.94</v>
      </c>
    </row>
    <row r="175" spans="1:15" x14ac:dyDescent="0.2">
      <c r="A175" s="14"/>
      <c r="B175" s="14"/>
      <c r="C175" s="14"/>
      <c r="D175" s="14"/>
      <c r="E175" s="14"/>
      <c r="F175" s="14"/>
      <c r="G175" s="22"/>
      <c r="H175" s="64"/>
      <c r="I175" s="11">
        <v>6115</v>
      </c>
      <c r="J175" s="11">
        <v>5031</v>
      </c>
      <c r="K175" s="11">
        <v>622</v>
      </c>
      <c r="L175" s="11">
        <v>98187</v>
      </c>
      <c r="M175" s="13" t="s">
        <v>146</v>
      </c>
      <c r="N175" s="12" t="s">
        <v>153</v>
      </c>
      <c r="O175" s="46">
        <v>-1.4971199999999998</v>
      </c>
    </row>
    <row r="176" spans="1:15" x14ac:dyDescent="0.2">
      <c r="A176" s="14"/>
      <c r="B176" s="14"/>
      <c r="C176" s="14"/>
      <c r="D176" s="14"/>
      <c r="E176" s="14"/>
      <c r="F176" s="14"/>
      <c r="G176" s="22"/>
      <c r="H176" s="64"/>
      <c r="I176" s="11">
        <v>6115</v>
      </c>
      <c r="J176" s="11">
        <v>5032</v>
      </c>
      <c r="K176" s="11">
        <v>622</v>
      </c>
      <c r="L176" s="11">
        <v>98187</v>
      </c>
      <c r="M176" s="13" t="s">
        <v>146</v>
      </c>
      <c r="N176" s="12" t="s">
        <v>154</v>
      </c>
      <c r="O176" s="46">
        <v>-0.4546</v>
      </c>
    </row>
    <row r="177" spans="1:15" x14ac:dyDescent="0.2">
      <c r="A177" s="14"/>
      <c r="B177" s="14"/>
      <c r="C177" s="14"/>
      <c r="D177" s="14"/>
      <c r="E177" s="14"/>
      <c r="F177" s="14"/>
      <c r="G177" s="22"/>
      <c r="H177" s="64"/>
      <c r="I177" s="11">
        <v>6115</v>
      </c>
      <c r="J177" s="11">
        <v>5139</v>
      </c>
      <c r="K177" s="11">
        <v>222</v>
      </c>
      <c r="L177" s="11">
        <v>98187</v>
      </c>
      <c r="M177" s="13" t="s">
        <v>146</v>
      </c>
      <c r="N177" s="12" t="s">
        <v>155</v>
      </c>
      <c r="O177" s="46">
        <v>-9.2421699999999998</v>
      </c>
    </row>
    <row r="178" spans="1:15" x14ac:dyDescent="0.2">
      <c r="A178" s="14"/>
      <c r="B178" s="14"/>
      <c r="C178" s="14"/>
      <c r="D178" s="14"/>
      <c r="E178" s="14"/>
      <c r="F178" s="14"/>
      <c r="G178" s="22"/>
      <c r="H178" s="64"/>
      <c r="I178" s="11">
        <v>6115</v>
      </c>
      <c r="J178" s="11">
        <v>5161</v>
      </c>
      <c r="K178" s="11">
        <v>201</v>
      </c>
      <c r="L178" s="11">
        <v>98187</v>
      </c>
      <c r="M178" s="13" t="s">
        <v>146</v>
      </c>
      <c r="N178" s="12" t="s">
        <v>156</v>
      </c>
      <c r="O178" s="46">
        <v>-1.4328999999999943</v>
      </c>
    </row>
    <row r="179" spans="1:15" x14ac:dyDescent="0.2">
      <c r="A179" s="14"/>
      <c r="B179" s="14"/>
      <c r="C179" s="14"/>
      <c r="D179" s="14"/>
      <c r="E179" s="14"/>
      <c r="F179" s="14"/>
      <c r="G179" s="22"/>
      <c r="H179" s="64"/>
      <c r="I179" s="11">
        <v>6115</v>
      </c>
      <c r="J179" s="11">
        <v>5169</v>
      </c>
      <c r="K179" s="11">
        <v>201</v>
      </c>
      <c r="L179" s="11">
        <v>98187</v>
      </c>
      <c r="M179" s="13" t="s">
        <v>146</v>
      </c>
      <c r="N179" s="12" t="s">
        <v>157</v>
      </c>
      <c r="O179" s="46">
        <v>-14.804</v>
      </c>
    </row>
    <row r="180" spans="1:15" x14ac:dyDescent="0.2">
      <c r="A180" s="14"/>
      <c r="B180" s="14"/>
      <c r="C180" s="14"/>
      <c r="D180" s="14"/>
      <c r="E180" s="14"/>
      <c r="F180" s="14"/>
      <c r="G180" s="22"/>
      <c r="H180" s="64"/>
      <c r="I180" s="11">
        <v>6115</v>
      </c>
      <c r="J180" s="11">
        <v>5161</v>
      </c>
      <c r="K180" s="11">
        <v>201</v>
      </c>
      <c r="L180" s="11">
        <v>98008</v>
      </c>
      <c r="M180" s="13" t="s">
        <v>146</v>
      </c>
      <c r="N180" s="12" t="s">
        <v>156</v>
      </c>
      <c r="O180" s="46">
        <v>-80</v>
      </c>
    </row>
    <row r="181" spans="1:15" x14ac:dyDescent="0.2">
      <c r="A181" s="14"/>
      <c r="B181" s="14"/>
      <c r="C181" s="14"/>
      <c r="D181" s="14"/>
      <c r="E181" s="14"/>
      <c r="F181" s="14"/>
      <c r="G181" s="22"/>
      <c r="H181" s="64"/>
      <c r="I181" s="11">
        <v>6115</v>
      </c>
      <c r="J181" s="11">
        <v>5169</v>
      </c>
      <c r="K181" s="11">
        <v>201</v>
      </c>
      <c r="L181" s="11">
        <v>98008</v>
      </c>
      <c r="M181" s="13" t="s">
        <v>146</v>
      </c>
      <c r="N181" s="12" t="s">
        <v>157</v>
      </c>
      <c r="O181" s="46">
        <v>-40</v>
      </c>
    </row>
    <row r="182" spans="1:15" x14ac:dyDescent="0.2">
      <c r="A182" s="14"/>
      <c r="B182" s="14"/>
      <c r="C182" s="14"/>
      <c r="D182" s="14"/>
      <c r="E182" s="14"/>
      <c r="F182" s="14"/>
      <c r="G182" s="22"/>
      <c r="H182" s="64"/>
      <c r="I182" s="63" t="s">
        <v>27</v>
      </c>
      <c r="J182" s="63"/>
      <c r="K182" s="63"/>
      <c r="L182" s="63"/>
      <c r="M182" s="63"/>
      <c r="N182" s="63"/>
      <c r="O182" s="63"/>
    </row>
    <row r="183" spans="1:15" x14ac:dyDescent="0.2">
      <c r="A183" s="14"/>
      <c r="B183" s="14"/>
      <c r="C183" s="14"/>
      <c r="D183" s="14"/>
      <c r="E183" s="14"/>
      <c r="F183" s="14"/>
      <c r="G183" s="22"/>
      <c r="H183" s="64"/>
      <c r="I183" s="11">
        <v>6171</v>
      </c>
      <c r="J183" s="11">
        <v>5901</v>
      </c>
      <c r="K183" s="11">
        <v>220</v>
      </c>
      <c r="L183" s="11"/>
      <c r="M183" s="13" t="s">
        <v>31</v>
      </c>
      <c r="N183" s="12" t="s">
        <v>85</v>
      </c>
      <c r="O183" s="46">
        <v>84.182220000000001</v>
      </c>
    </row>
    <row r="184" spans="1:15" x14ac:dyDescent="0.2">
      <c r="A184" s="14"/>
      <c r="B184" s="14"/>
      <c r="C184" s="14"/>
      <c r="D184" s="14"/>
      <c r="E184" s="14"/>
      <c r="F184" s="14"/>
      <c r="G184" s="22"/>
      <c r="H184" s="64"/>
      <c r="I184" s="66" t="s">
        <v>158</v>
      </c>
      <c r="J184" s="66"/>
      <c r="K184" s="66"/>
      <c r="L184" s="66"/>
      <c r="M184" s="66"/>
      <c r="N184" s="66"/>
      <c r="O184" s="66"/>
    </row>
    <row r="185" spans="1:15" x14ac:dyDescent="0.2">
      <c r="A185" s="14"/>
      <c r="B185" s="14"/>
      <c r="C185" s="14"/>
      <c r="D185" s="14"/>
      <c r="E185" s="14"/>
      <c r="F185" s="14"/>
      <c r="G185" s="22"/>
      <c r="H185" s="64"/>
      <c r="I185" s="11">
        <v>6118</v>
      </c>
      <c r="J185" s="11">
        <v>5139</v>
      </c>
      <c r="K185" s="11">
        <v>222</v>
      </c>
      <c r="L185" s="11">
        <v>98008</v>
      </c>
      <c r="M185" s="13" t="s">
        <v>146</v>
      </c>
      <c r="N185" s="12" t="s">
        <v>154</v>
      </c>
      <c r="O185" s="59">
        <v>11.357469999999999</v>
      </c>
    </row>
    <row r="186" spans="1:15" x14ac:dyDescent="0.2">
      <c r="A186" s="14"/>
      <c r="B186" s="14"/>
      <c r="C186" s="14"/>
      <c r="D186" s="14"/>
      <c r="E186" s="14"/>
      <c r="F186" s="14"/>
      <c r="G186" s="22"/>
      <c r="H186" s="64"/>
      <c r="I186" s="11">
        <v>6115</v>
      </c>
      <c r="J186" s="11">
        <v>5139</v>
      </c>
      <c r="K186" s="11">
        <v>222</v>
      </c>
      <c r="L186" s="11">
        <v>98008</v>
      </c>
      <c r="M186" s="13" t="s">
        <v>146</v>
      </c>
      <c r="N186" s="12" t="s">
        <v>155</v>
      </c>
      <c r="O186" s="59">
        <v>-17.2</v>
      </c>
    </row>
    <row r="187" spans="1:15" x14ac:dyDescent="0.2">
      <c r="A187" s="14"/>
      <c r="B187" s="14"/>
      <c r="C187" s="14"/>
      <c r="D187" s="14"/>
      <c r="E187" s="14"/>
      <c r="F187" s="14"/>
      <c r="G187" s="22"/>
      <c r="H187" s="64"/>
      <c r="I187" s="11">
        <v>6118</v>
      </c>
      <c r="J187" s="11">
        <v>5161</v>
      </c>
      <c r="K187" s="11">
        <v>201</v>
      </c>
      <c r="L187" s="11">
        <v>98008</v>
      </c>
      <c r="M187" s="13" t="s">
        <v>146</v>
      </c>
      <c r="N187" s="12" t="s">
        <v>156</v>
      </c>
      <c r="O187" s="59">
        <v>2.7403000000000004</v>
      </c>
    </row>
    <row r="191" spans="1:15" x14ac:dyDescent="0.2">
      <c r="H191" s="64" t="s">
        <v>159</v>
      </c>
      <c r="I191" s="63" t="s">
        <v>160</v>
      </c>
      <c r="J191" s="63"/>
      <c r="K191" s="63"/>
      <c r="L191" s="63"/>
      <c r="M191" s="63"/>
      <c r="N191" s="63"/>
      <c r="O191" s="63"/>
    </row>
    <row r="192" spans="1:15" x14ac:dyDescent="0.2">
      <c r="H192" s="64"/>
      <c r="I192" s="11">
        <v>3421</v>
      </c>
      <c r="J192" s="11">
        <v>5331</v>
      </c>
      <c r="K192" s="11">
        <v>922</v>
      </c>
      <c r="L192" s="11">
        <v>33090</v>
      </c>
      <c r="M192" s="13" t="s">
        <v>161</v>
      </c>
      <c r="N192" s="12" t="s">
        <v>162</v>
      </c>
      <c r="O192" s="10">
        <v>75</v>
      </c>
    </row>
    <row r="193" spans="8:15" x14ac:dyDescent="0.2">
      <c r="H193" s="64"/>
      <c r="I193" s="11">
        <v>3421</v>
      </c>
      <c r="J193" s="11">
        <v>5336</v>
      </c>
      <c r="K193" s="11">
        <v>922</v>
      </c>
      <c r="L193" s="11">
        <v>33090</v>
      </c>
      <c r="M193" s="13" t="s">
        <v>161</v>
      </c>
      <c r="N193" s="12" t="s">
        <v>162</v>
      </c>
      <c r="O193" s="10">
        <v>-75</v>
      </c>
    </row>
    <row r="196" spans="8:15" x14ac:dyDescent="0.2">
      <c r="H196" s="64" t="s">
        <v>163</v>
      </c>
      <c r="I196" s="70" t="s">
        <v>30</v>
      </c>
      <c r="J196" s="70"/>
      <c r="K196" s="70"/>
      <c r="L196" s="70"/>
      <c r="M196" s="70"/>
      <c r="N196" s="70"/>
      <c r="O196" s="70"/>
    </row>
    <row r="197" spans="8:15" x14ac:dyDescent="0.2">
      <c r="H197" s="64"/>
      <c r="I197" s="11">
        <v>6171</v>
      </c>
      <c r="J197" s="11">
        <v>5179</v>
      </c>
      <c r="K197" s="11">
        <v>35</v>
      </c>
      <c r="L197" s="11"/>
      <c r="M197" s="13" t="s">
        <v>28</v>
      </c>
      <c r="N197" s="12" t="s">
        <v>164</v>
      </c>
      <c r="O197" s="10">
        <v>-80</v>
      </c>
    </row>
    <row r="198" spans="8:15" x14ac:dyDescent="0.2">
      <c r="H198" s="64"/>
      <c r="I198" s="11">
        <v>6171</v>
      </c>
      <c r="J198" s="11">
        <v>5031</v>
      </c>
      <c r="K198" s="11">
        <v>35</v>
      </c>
      <c r="L198" s="11"/>
      <c r="M198" s="13" t="s">
        <v>28</v>
      </c>
      <c r="N198" s="12" t="s">
        <v>165</v>
      </c>
      <c r="O198" s="10">
        <v>120</v>
      </c>
    </row>
    <row r="199" spans="8:15" x14ac:dyDescent="0.2">
      <c r="H199" s="64"/>
      <c r="I199" s="11">
        <v>6171</v>
      </c>
      <c r="J199" s="11">
        <v>5032</v>
      </c>
      <c r="K199" s="11">
        <v>35</v>
      </c>
      <c r="L199" s="11"/>
      <c r="M199" s="13" t="s">
        <v>28</v>
      </c>
      <c r="N199" s="12" t="s">
        <v>166</v>
      </c>
      <c r="O199" s="10">
        <v>-40</v>
      </c>
    </row>
    <row r="202" spans="8:15" x14ac:dyDescent="0.2">
      <c r="H202" s="64" t="s">
        <v>167</v>
      </c>
      <c r="I202" s="70" t="s">
        <v>30</v>
      </c>
      <c r="J202" s="70"/>
      <c r="K202" s="70"/>
      <c r="L202" s="70"/>
      <c r="M202" s="70"/>
      <c r="N202" s="70"/>
      <c r="O202" s="70"/>
    </row>
    <row r="203" spans="8:15" x14ac:dyDescent="0.2">
      <c r="H203" s="64"/>
      <c r="I203" s="11">
        <v>6171</v>
      </c>
      <c r="J203" s="11">
        <v>5167</v>
      </c>
      <c r="K203" s="11">
        <v>620</v>
      </c>
      <c r="L203" s="11"/>
      <c r="M203" s="13" t="s">
        <v>28</v>
      </c>
      <c r="N203" s="12" t="s">
        <v>29</v>
      </c>
      <c r="O203" s="10">
        <v>-1</v>
      </c>
    </row>
    <row r="204" spans="8:15" x14ac:dyDescent="0.2">
      <c r="H204" s="64"/>
      <c r="I204" s="11">
        <v>6171</v>
      </c>
      <c r="J204" s="11">
        <v>5176</v>
      </c>
      <c r="K204" s="11">
        <v>620</v>
      </c>
      <c r="L204" s="11"/>
      <c r="M204" s="13" t="s">
        <v>28</v>
      </c>
      <c r="N204" s="12" t="s">
        <v>168</v>
      </c>
      <c r="O204" s="10">
        <v>1</v>
      </c>
    </row>
    <row r="208" spans="8:15" x14ac:dyDescent="0.2">
      <c r="H208" s="64" t="s">
        <v>169</v>
      </c>
      <c r="I208" s="63" t="s">
        <v>55</v>
      </c>
      <c r="J208" s="63"/>
      <c r="K208" s="63"/>
      <c r="L208" s="63"/>
      <c r="M208" s="63"/>
      <c r="N208" s="63"/>
      <c r="O208" s="63"/>
    </row>
    <row r="209" spans="8:15" x14ac:dyDescent="0.2">
      <c r="H209" s="64"/>
      <c r="I209" s="11">
        <v>4319</v>
      </c>
      <c r="J209" s="11">
        <v>5194</v>
      </c>
      <c r="K209" s="11">
        <v>573</v>
      </c>
      <c r="L209" s="11"/>
      <c r="M209" s="13" t="s">
        <v>56</v>
      </c>
      <c r="N209" s="27" t="s">
        <v>170</v>
      </c>
      <c r="O209" s="10">
        <v>-10</v>
      </c>
    </row>
    <row r="210" spans="8:15" x14ac:dyDescent="0.2">
      <c r="H210" s="64"/>
      <c r="I210" s="11">
        <v>4319</v>
      </c>
      <c r="J210" s="11">
        <v>5139</v>
      </c>
      <c r="K210" s="11">
        <v>573</v>
      </c>
      <c r="L210" s="11"/>
      <c r="M210" s="13" t="s">
        <v>56</v>
      </c>
      <c r="N210" s="27" t="s">
        <v>171</v>
      </c>
      <c r="O210" s="10">
        <v>10</v>
      </c>
    </row>
    <row r="213" spans="8:15" x14ac:dyDescent="0.2">
      <c r="H213" s="64" t="s">
        <v>172</v>
      </c>
      <c r="I213" s="66" t="s">
        <v>173</v>
      </c>
      <c r="J213" s="66"/>
      <c r="K213" s="66"/>
      <c r="L213" s="66"/>
      <c r="M213" s="66"/>
      <c r="N213" s="66"/>
      <c r="O213" s="66"/>
    </row>
    <row r="214" spans="8:15" x14ac:dyDescent="0.2">
      <c r="H214" s="64"/>
      <c r="I214" s="11">
        <v>4319</v>
      </c>
      <c r="J214" s="11">
        <v>5011</v>
      </c>
      <c r="K214" s="11">
        <v>507</v>
      </c>
      <c r="L214" s="11"/>
      <c r="M214" s="13">
        <v>1085000000</v>
      </c>
      <c r="N214" s="25" t="s">
        <v>174</v>
      </c>
      <c r="O214" s="10">
        <v>7</v>
      </c>
    </row>
    <row r="215" spans="8:15" x14ac:dyDescent="0.2">
      <c r="H215" s="64"/>
      <c r="I215" s="11">
        <v>4319</v>
      </c>
      <c r="J215" s="11">
        <v>5031</v>
      </c>
      <c r="K215" s="11">
        <v>507</v>
      </c>
      <c r="L215" s="11"/>
      <c r="M215" s="13">
        <v>1085000000</v>
      </c>
      <c r="N215" s="25" t="s">
        <v>175</v>
      </c>
      <c r="O215" s="10">
        <v>2</v>
      </c>
    </row>
    <row r="216" spans="8:15" x14ac:dyDescent="0.2">
      <c r="H216" s="64"/>
      <c r="I216" s="11">
        <v>4319</v>
      </c>
      <c r="J216" s="11">
        <v>5032</v>
      </c>
      <c r="K216" s="11">
        <v>507</v>
      </c>
      <c r="L216" s="11"/>
      <c r="M216" s="13">
        <v>1085000000</v>
      </c>
      <c r="N216" s="25" t="s">
        <v>176</v>
      </c>
      <c r="O216" s="10">
        <v>1</v>
      </c>
    </row>
    <row r="217" spans="8:15" x14ac:dyDescent="0.2">
      <c r="H217" s="64"/>
      <c r="I217" s="11">
        <v>4319</v>
      </c>
      <c r="J217" s="11">
        <v>5038</v>
      </c>
      <c r="K217" s="11">
        <v>507</v>
      </c>
      <c r="L217" s="11"/>
      <c r="M217" s="13">
        <v>10850000000</v>
      </c>
      <c r="N217" s="25" t="s">
        <v>177</v>
      </c>
      <c r="O217" s="10">
        <v>1</v>
      </c>
    </row>
    <row r="218" spans="8:15" x14ac:dyDescent="0.2">
      <c r="H218" s="64"/>
      <c r="I218" s="11">
        <v>4319</v>
      </c>
      <c r="J218" s="11">
        <v>5139</v>
      </c>
      <c r="K218" s="11">
        <v>507</v>
      </c>
      <c r="L218" s="11"/>
      <c r="M218" s="13" t="s">
        <v>178</v>
      </c>
      <c r="N218" s="12" t="s">
        <v>179</v>
      </c>
      <c r="O218" s="10">
        <v>-5</v>
      </c>
    </row>
    <row r="219" spans="8:15" x14ac:dyDescent="0.2">
      <c r="H219" s="64"/>
      <c r="I219" s="11">
        <v>4319</v>
      </c>
      <c r="J219" s="11">
        <v>5167</v>
      </c>
      <c r="K219" s="11">
        <v>507</v>
      </c>
      <c r="L219" s="11"/>
      <c r="M219" s="13" t="s">
        <v>178</v>
      </c>
      <c r="N219" s="12" t="s">
        <v>180</v>
      </c>
      <c r="O219" s="10">
        <v>-6</v>
      </c>
    </row>
    <row r="222" spans="8:15" x14ac:dyDescent="0.2">
      <c r="H222" s="64" t="s">
        <v>181</v>
      </c>
      <c r="I222" s="66" t="s">
        <v>182</v>
      </c>
      <c r="J222" s="66"/>
      <c r="K222" s="66"/>
      <c r="L222" s="66"/>
      <c r="M222" s="66"/>
      <c r="N222" s="66"/>
      <c r="O222" s="66"/>
    </row>
    <row r="223" spans="8:15" x14ac:dyDescent="0.2">
      <c r="H223" s="64"/>
      <c r="I223" s="11">
        <v>4339</v>
      </c>
      <c r="J223" s="11">
        <v>5031</v>
      </c>
      <c r="K223" s="11">
        <v>524</v>
      </c>
      <c r="L223" s="11">
        <v>13010</v>
      </c>
      <c r="M223" s="60" t="s">
        <v>183</v>
      </c>
      <c r="N223" s="12" t="s">
        <v>184</v>
      </c>
      <c r="O223" s="10">
        <v>10</v>
      </c>
    </row>
    <row r="224" spans="8:15" x14ac:dyDescent="0.2">
      <c r="H224" s="64"/>
      <c r="I224" s="11">
        <v>4339</v>
      </c>
      <c r="J224" s="11">
        <v>5032</v>
      </c>
      <c r="K224" s="11">
        <v>524</v>
      </c>
      <c r="L224" s="11">
        <v>13010</v>
      </c>
      <c r="M224" s="60" t="s">
        <v>183</v>
      </c>
      <c r="N224" s="12" t="s">
        <v>185</v>
      </c>
      <c r="O224" s="10">
        <v>4</v>
      </c>
    </row>
    <row r="225" spans="8:15" x14ac:dyDescent="0.2">
      <c r="H225" s="64"/>
      <c r="I225" s="11">
        <v>4339</v>
      </c>
      <c r="J225" s="11">
        <v>5011</v>
      </c>
      <c r="K225" s="11">
        <v>524</v>
      </c>
      <c r="L225" s="11">
        <v>13010</v>
      </c>
      <c r="M225" s="60" t="s">
        <v>183</v>
      </c>
      <c r="N225" s="12" t="s">
        <v>186</v>
      </c>
      <c r="O225" s="10">
        <v>-10</v>
      </c>
    </row>
    <row r="226" spans="8:15" x14ac:dyDescent="0.2">
      <c r="H226" s="64"/>
      <c r="I226" s="11">
        <v>4339</v>
      </c>
      <c r="J226" s="11">
        <v>5156</v>
      </c>
      <c r="K226" s="11">
        <v>524</v>
      </c>
      <c r="L226" s="11">
        <v>13010</v>
      </c>
      <c r="M226" s="60" t="s">
        <v>183</v>
      </c>
      <c r="N226" s="12" t="s">
        <v>99</v>
      </c>
      <c r="O226" s="10">
        <v>-4</v>
      </c>
    </row>
    <row r="229" spans="8:15" x14ac:dyDescent="0.2">
      <c r="H229" s="64" t="s">
        <v>187</v>
      </c>
      <c r="I229" s="66" t="s">
        <v>188</v>
      </c>
      <c r="J229" s="66"/>
      <c r="K229" s="66"/>
      <c r="L229" s="66"/>
      <c r="M229" s="66"/>
      <c r="N229" s="66"/>
      <c r="O229" s="66"/>
    </row>
    <row r="230" spans="8:15" x14ac:dyDescent="0.2">
      <c r="H230" s="64"/>
      <c r="I230" s="11">
        <v>4399</v>
      </c>
      <c r="J230" s="11">
        <v>5424</v>
      </c>
      <c r="K230" s="11">
        <v>523</v>
      </c>
      <c r="L230" s="11">
        <v>13024</v>
      </c>
      <c r="M230" s="60">
        <v>1087000000</v>
      </c>
      <c r="N230" s="25" t="s">
        <v>189</v>
      </c>
      <c r="O230" s="10">
        <v>-9</v>
      </c>
    </row>
    <row r="231" spans="8:15" x14ac:dyDescent="0.2">
      <c r="H231" s="64"/>
      <c r="I231" s="11">
        <v>4399</v>
      </c>
      <c r="J231" s="11">
        <v>5137</v>
      </c>
      <c r="K231" s="11">
        <v>523</v>
      </c>
      <c r="L231" s="11">
        <v>13024</v>
      </c>
      <c r="M231" s="60">
        <v>1087000000</v>
      </c>
      <c r="N231" s="25" t="s">
        <v>190</v>
      </c>
      <c r="O231" s="10">
        <v>1</v>
      </c>
    </row>
    <row r="232" spans="8:15" x14ac:dyDescent="0.2">
      <c r="H232" s="64"/>
      <c r="I232" s="11">
        <v>4399</v>
      </c>
      <c r="J232" s="11">
        <v>5156</v>
      </c>
      <c r="K232" s="11">
        <v>523</v>
      </c>
      <c r="L232" s="11">
        <v>13024</v>
      </c>
      <c r="M232" s="60">
        <v>1087000000</v>
      </c>
      <c r="N232" s="25" t="s">
        <v>99</v>
      </c>
      <c r="O232" s="10">
        <v>-10</v>
      </c>
    </row>
    <row r="233" spans="8:15" x14ac:dyDescent="0.2">
      <c r="H233" s="64"/>
      <c r="I233" s="11">
        <v>4399</v>
      </c>
      <c r="J233" s="11">
        <v>5139</v>
      </c>
      <c r="K233" s="11">
        <v>523</v>
      </c>
      <c r="L233" s="11">
        <v>13024</v>
      </c>
      <c r="M233" s="60" t="s">
        <v>191</v>
      </c>
      <c r="N233" s="25" t="s">
        <v>192</v>
      </c>
      <c r="O233" s="10">
        <v>10</v>
      </c>
    </row>
    <row r="234" spans="8:15" x14ac:dyDescent="0.2">
      <c r="H234" s="64"/>
      <c r="I234" s="11">
        <v>4399</v>
      </c>
      <c r="J234" s="11">
        <v>5169</v>
      </c>
      <c r="K234" s="11">
        <v>523</v>
      </c>
      <c r="L234" s="11">
        <v>13024</v>
      </c>
      <c r="M234" s="60" t="s">
        <v>191</v>
      </c>
      <c r="N234" s="25" t="s">
        <v>157</v>
      </c>
      <c r="O234" s="10">
        <v>-36</v>
      </c>
    </row>
    <row r="235" spans="8:15" x14ac:dyDescent="0.2">
      <c r="H235" s="64"/>
      <c r="I235" s="11">
        <v>4399</v>
      </c>
      <c r="J235" s="11">
        <v>5162</v>
      </c>
      <c r="K235" s="11">
        <v>523</v>
      </c>
      <c r="L235" s="11">
        <v>13024</v>
      </c>
      <c r="M235" s="60" t="s">
        <v>191</v>
      </c>
      <c r="N235" s="25" t="s">
        <v>193</v>
      </c>
      <c r="O235" s="10">
        <v>6</v>
      </c>
    </row>
    <row r="236" spans="8:15" x14ac:dyDescent="0.2">
      <c r="H236" s="64"/>
      <c r="I236" s="11">
        <v>4399</v>
      </c>
      <c r="J236" s="11">
        <v>5163</v>
      </c>
      <c r="K236" s="11">
        <v>523</v>
      </c>
      <c r="L236" s="11">
        <v>13024</v>
      </c>
      <c r="M236" s="60" t="s">
        <v>191</v>
      </c>
      <c r="N236" s="25" t="s">
        <v>194</v>
      </c>
      <c r="O236" s="10">
        <v>-4</v>
      </c>
    </row>
    <row r="237" spans="8:15" x14ac:dyDescent="0.2">
      <c r="H237" s="64"/>
      <c r="I237" s="11">
        <v>4399</v>
      </c>
      <c r="J237" s="11">
        <v>5194</v>
      </c>
      <c r="K237" s="11">
        <v>523</v>
      </c>
      <c r="L237" s="11">
        <v>13024</v>
      </c>
      <c r="M237" s="60" t="s">
        <v>191</v>
      </c>
      <c r="N237" s="25" t="s">
        <v>195</v>
      </c>
      <c r="O237" s="10">
        <v>-9</v>
      </c>
    </row>
    <row r="238" spans="8:15" x14ac:dyDescent="0.2">
      <c r="H238" s="64"/>
      <c r="I238" s="11">
        <v>6402</v>
      </c>
      <c r="J238" s="11">
        <v>5364</v>
      </c>
      <c r="K238" s="11">
        <v>523</v>
      </c>
      <c r="L238" s="11"/>
      <c r="M238" s="60" t="s">
        <v>191</v>
      </c>
      <c r="N238" s="25" t="s">
        <v>196</v>
      </c>
      <c r="O238" s="10">
        <v>-15</v>
      </c>
    </row>
    <row r="239" spans="8:15" x14ac:dyDescent="0.2">
      <c r="H239" s="64"/>
      <c r="I239" s="11">
        <v>4399</v>
      </c>
      <c r="J239" s="11">
        <v>5151</v>
      </c>
      <c r="K239" s="11">
        <v>523</v>
      </c>
      <c r="L239" s="11">
        <v>13024</v>
      </c>
      <c r="M239" s="60">
        <v>1087000000</v>
      </c>
      <c r="N239" s="25"/>
      <c r="O239" s="10">
        <v>7</v>
      </c>
    </row>
    <row r="240" spans="8:15" x14ac:dyDescent="0.2">
      <c r="H240" s="64"/>
      <c r="I240" s="11">
        <v>4399</v>
      </c>
      <c r="J240" s="11">
        <v>5152</v>
      </c>
      <c r="K240" s="11">
        <v>523</v>
      </c>
      <c r="L240" s="11">
        <v>13024</v>
      </c>
      <c r="M240" s="60">
        <v>1087000000</v>
      </c>
      <c r="N240" s="14"/>
      <c r="O240" s="10">
        <v>34</v>
      </c>
    </row>
    <row r="241" spans="1:15" x14ac:dyDescent="0.2">
      <c r="H241" s="64"/>
      <c r="I241" s="11">
        <v>4399</v>
      </c>
      <c r="J241" s="11">
        <v>5154</v>
      </c>
      <c r="K241" s="11">
        <v>523</v>
      </c>
      <c r="L241" s="11">
        <v>13024</v>
      </c>
      <c r="M241" s="60">
        <v>1087000000</v>
      </c>
      <c r="N241" s="14"/>
      <c r="O241" s="10">
        <v>25</v>
      </c>
    </row>
    <row r="244" spans="1:15" x14ac:dyDescent="0.2">
      <c r="H244" s="64" t="s">
        <v>197</v>
      </c>
      <c r="I244" s="66" t="s">
        <v>198</v>
      </c>
      <c r="J244" s="66"/>
      <c r="K244" s="66"/>
      <c r="L244" s="66"/>
      <c r="M244" s="66"/>
      <c r="N244" s="66"/>
      <c r="O244" s="66"/>
    </row>
    <row r="245" spans="1:15" x14ac:dyDescent="0.2">
      <c r="H245" s="64"/>
      <c r="I245" s="11">
        <v>4341</v>
      </c>
      <c r="J245" s="11">
        <v>5011</v>
      </c>
      <c r="K245" s="11">
        <v>540</v>
      </c>
      <c r="L245" s="11">
        <v>13015</v>
      </c>
      <c r="M245" s="13" t="s">
        <v>199</v>
      </c>
      <c r="N245" s="25" t="s">
        <v>200</v>
      </c>
      <c r="O245" s="10">
        <v>45</v>
      </c>
    </row>
    <row r="246" spans="1:15" x14ac:dyDescent="0.2">
      <c r="H246" s="64"/>
      <c r="I246" s="11">
        <v>4341</v>
      </c>
      <c r="J246" s="11">
        <v>5031</v>
      </c>
      <c r="K246" s="11">
        <v>540</v>
      </c>
      <c r="L246" s="11">
        <v>13015</v>
      </c>
      <c r="M246" s="13" t="s">
        <v>199</v>
      </c>
      <c r="N246" s="25" t="s">
        <v>201</v>
      </c>
      <c r="O246" s="10">
        <v>11</v>
      </c>
    </row>
    <row r="247" spans="1:15" x14ac:dyDescent="0.2">
      <c r="H247" s="64"/>
      <c r="I247" s="11">
        <v>4341</v>
      </c>
      <c r="J247" s="11">
        <v>5032</v>
      </c>
      <c r="K247" s="11">
        <v>540</v>
      </c>
      <c r="L247" s="11">
        <v>13015</v>
      </c>
      <c r="M247" s="13" t="s">
        <v>199</v>
      </c>
      <c r="N247" s="25" t="s">
        <v>202</v>
      </c>
      <c r="O247" s="10">
        <v>8</v>
      </c>
    </row>
    <row r="248" spans="1:15" x14ac:dyDescent="0.2">
      <c r="H248" s="64"/>
      <c r="I248" s="11">
        <v>4341</v>
      </c>
      <c r="J248" s="11">
        <v>5167</v>
      </c>
      <c r="K248" s="11">
        <v>540</v>
      </c>
      <c r="L248" s="11"/>
      <c r="M248" s="13" t="s">
        <v>199</v>
      </c>
      <c r="N248" s="25" t="s">
        <v>94</v>
      </c>
      <c r="O248" s="10">
        <v>-65</v>
      </c>
    </row>
    <row r="249" spans="1:15" x14ac:dyDescent="0.2">
      <c r="H249" s="64"/>
      <c r="I249" s="11">
        <v>4341</v>
      </c>
      <c r="J249" s="11">
        <v>5038</v>
      </c>
      <c r="K249" s="11">
        <v>540</v>
      </c>
      <c r="L249" s="11">
        <v>13015</v>
      </c>
      <c r="M249" s="13" t="s">
        <v>199</v>
      </c>
      <c r="N249" s="25" t="s">
        <v>203</v>
      </c>
      <c r="O249" s="10">
        <v>1</v>
      </c>
    </row>
    <row r="254" spans="1:15" x14ac:dyDescent="0.2">
      <c r="A254" s="66" t="s">
        <v>120</v>
      </c>
      <c r="B254" s="66"/>
      <c r="C254" s="66"/>
      <c r="D254" s="66"/>
      <c r="E254" s="66"/>
      <c r="F254" s="66"/>
      <c r="G254" s="66"/>
      <c r="H254" s="64" t="s">
        <v>204</v>
      </c>
      <c r="I254" s="66" t="s">
        <v>120</v>
      </c>
      <c r="J254" s="66"/>
      <c r="K254" s="66"/>
      <c r="L254" s="66"/>
      <c r="M254" s="66"/>
      <c r="N254" s="66"/>
      <c r="O254" s="66"/>
    </row>
    <row r="255" spans="1:15" x14ac:dyDescent="0.2">
      <c r="A255" s="14"/>
      <c r="B255" s="11">
        <v>8117</v>
      </c>
      <c r="C255" s="11"/>
      <c r="D255" s="11"/>
      <c r="E255" s="13"/>
      <c r="F255" s="12" t="s">
        <v>205</v>
      </c>
      <c r="G255" s="22">
        <v>10000</v>
      </c>
      <c r="H255" s="64"/>
      <c r="I255" s="11">
        <v>8118</v>
      </c>
      <c r="J255" s="11"/>
      <c r="K255" s="62"/>
      <c r="L255" s="62"/>
      <c r="M255" s="25" t="s">
        <v>205</v>
      </c>
      <c r="N255" s="14"/>
      <c r="O255" s="10">
        <v>10000</v>
      </c>
    </row>
    <row r="257" spans="8:15" x14ac:dyDescent="0.2">
      <c r="H257" s="7"/>
      <c r="O257" s="7"/>
    </row>
    <row r="258" spans="8:15" x14ac:dyDescent="0.2">
      <c r="H258" s="7"/>
      <c r="O258" s="7"/>
    </row>
    <row r="259" spans="8:15" x14ac:dyDescent="0.2">
      <c r="H259" s="7"/>
      <c r="O259" s="7"/>
    </row>
  </sheetData>
  <mergeCells count="73">
    <mergeCell ref="H22:H24"/>
    <mergeCell ref="I22:O22"/>
    <mergeCell ref="A10:G10"/>
    <mergeCell ref="H10:H14"/>
    <mergeCell ref="I10:O10"/>
    <mergeCell ref="H17:H19"/>
    <mergeCell ref="I17:N17"/>
    <mergeCell ref="A84:G84"/>
    <mergeCell ref="H84:H85"/>
    <mergeCell ref="I84:O84"/>
    <mergeCell ref="H27:H29"/>
    <mergeCell ref="I27:O27"/>
    <mergeCell ref="H34:H41"/>
    <mergeCell ref="I34:O34"/>
    <mergeCell ref="I40:O40"/>
    <mergeCell ref="H44:H46"/>
    <mergeCell ref="I44:O44"/>
    <mergeCell ref="H49:H69"/>
    <mergeCell ref="I49:O49"/>
    <mergeCell ref="A75:G75"/>
    <mergeCell ref="H75:H81"/>
    <mergeCell ref="A80:G80"/>
    <mergeCell ref="A90:G90"/>
    <mergeCell ref="H90:H94"/>
    <mergeCell ref="A97:G97"/>
    <mergeCell ref="H97:H111"/>
    <mergeCell ref="I97:O97"/>
    <mergeCell ref="A99:G99"/>
    <mergeCell ref="A107:G107"/>
    <mergeCell ref="A110:G110"/>
    <mergeCell ref="A115:G115"/>
    <mergeCell ref="H115:H127"/>
    <mergeCell ref="I115:O115"/>
    <mergeCell ref="I117:O117"/>
    <mergeCell ref="I119:O119"/>
    <mergeCell ref="I126:O126"/>
    <mergeCell ref="A131:G131"/>
    <mergeCell ref="H131:H135"/>
    <mergeCell ref="A134:G134"/>
    <mergeCell ref="H137:H140"/>
    <mergeCell ref="I137:O137"/>
    <mergeCell ref="I139:O139"/>
    <mergeCell ref="H191:H193"/>
    <mergeCell ref="I191:O191"/>
    <mergeCell ref="H143:H146"/>
    <mergeCell ref="I143:O143"/>
    <mergeCell ref="I145:O145"/>
    <mergeCell ref="H149:H154"/>
    <mergeCell ref="I149:O149"/>
    <mergeCell ref="H159:H163"/>
    <mergeCell ref="I159:O159"/>
    <mergeCell ref="A168:G168"/>
    <mergeCell ref="H168:H187"/>
    <mergeCell ref="I168:O168"/>
    <mergeCell ref="I182:O182"/>
    <mergeCell ref="I184:O184"/>
    <mergeCell ref="H196:H199"/>
    <mergeCell ref="I196:O196"/>
    <mergeCell ref="H202:H204"/>
    <mergeCell ref="I202:O202"/>
    <mergeCell ref="H208:H210"/>
    <mergeCell ref="I208:O208"/>
    <mergeCell ref="H213:H219"/>
    <mergeCell ref="I213:O213"/>
    <mergeCell ref="H222:H226"/>
    <mergeCell ref="I222:O222"/>
    <mergeCell ref="H229:H241"/>
    <mergeCell ref="I229:O229"/>
    <mergeCell ref="H244:H249"/>
    <mergeCell ref="I244:O244"/>
    <mergeCell ref="A254:G254"/>
    <mergeCell ref="H254:H255"/>
    <mergeCell ref="I254:O2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I.RO ZM</vt:lpstr>
      <vt:lpstr>VII_RO ZM_2022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Kerdová, Anna</cp:lastModifiedBy>
  <cp:lastPrinted>2023-01-23T08:34:03Z</cp:lastPrinted>
  <dcterms:created xsi:type="dcterms:W3CDTF">2013-08-29T10:23:50Z</dcterms:created>
  <dcterms:modified xsi:type="dcterms:W3CDTF">2023-02-02T09:25:56Z</dcterms:modified>
</cp:coreProperties>
</file>